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5265" windowHeight="4380" tabRatio="850"/>
  </bookViews>
  <sheets>
    <sheet name="Simple Random Sampling" sheetId="1" r:id="rId1"/>
    <sheet name="Systematic Sampling" sheetId="5" r:id="rId2"/>
    <sheet name="Cluster Sampling" sheetId="4" r:id="rId3"/>
    <sheet name="Stratified Sampling" sheetId="6" r:id="rId4"/>
    <sheet name="Extra Sheet" sheetId="3" r:id="rId5"/>
  </sheets>
  <definedNames>
    <definedName name="CN" localSheetId="1">'Systematic Sampling'!$B$46:$I$46</definedName>
    <definedName name="CN">'Simple Random Sampling'!$B$46:$I$46</definedName>
    <definedName name="Gender">'Stratified Sampling'!#REF!</definedName>
    <definedName name="Major">'Stratified Sampling'!#REF!</definedName>
    <definedName name="_xlnm.Print_Area" localSheetId="2">'Cluster Sampling'!$A$1:$S$33</definedName>
    <definedName name="_xlnm.Print_Area" localSheetId="0">'Simple Random Sampling'!$A$1:$R$39</definedName>
    <definedName name="_xlnm.Print_Area" localSheetId="3">'Stratified Sampling'!$A$1:$S$74</definedName>
    <definedName name="_xlnm.Print_Area" localSheetId="1">'Systematic Sampling'!$A$1:$R$39</definedName>
    <definedName name="RN" localSheetId="1">'Systematic Sampling'!$A$47:$A$71</definedName>
    <definedName name="RN">'Simple Random Sampling'!$A$47:$A$71</definedName>
  </definedNames>
  <calcPr calcId="145621"/>
</workbook>
</file>

<file path=xl/calcChain.xml><?xml version="1.0" encoding="utf-8"?>
<calcChain xmlns="http://schemas.openxmlformats.org/spreadsheetml/2006/main">
  <c r="L8" i="1" l="1"/>
  <c r="L9" i="1"/>
  <c r="L10" i="1"/>
  <c r="L11" i="1"/>
  <c r="L12" i="1"/>
  <c r="L13" i="1"/>
  <c r="L14" i="1"/>
  <c r="L15" i="1"/>
  <c r="L16" i="1"/>
  <c r="L7" i="1"/>
  <c r="K8" i="1"/>
  <c r="K9" i="1"/>
  <c r="K10" i="1"/>
  <c r="K11" i="1"/>
  <c r="K12" i="1"/>
  <c r="K13" i="1"/>
  <c r="K14" i="1"/>
  <c r="K15" i="1"/>
  <c r="K16" i="1"/>
  <c r="K7" i="1"/>
  <c r="A25" i="6" l="1"/>
  <c r="E25" i="6" s="1"/>
  <c r="A24" i="6"/>
  <c r="E24" i="6" s="1"/>
  <c r="A23" i="6"/>
  <c r="D23" i="6" s="1"/>
  <c r="A22" i="6"/>
  <c r="B22" i="6" s="1"/>
  <c r="A21" i="6"/>
  <c r="A20" i="6"/>
  <c r="B20" i="6" s="1"/>
  <c r="A19" i="6"/>
  <c r="D19" i="6" s="1"/>
  <c r="A18" i="6"/>
  <c r="D18" i="6" s="1"/>
  <c r="A17" i="6"/>
  <c r="E17" i="6" s="1"/>
  <c r="A16" i="6"/>
  <c r="A15" i="6"/>
  <c r="D15" i="6" s="1"/>
  <c r="A14" i="6"/>
  <c r="B14" i="6" s="1"/>
  <c r="A13" i="6"/>
  <c r="C13" i="6" s="1"/>
  <c r="A12" i="6"/>
  <c r="C12" i="6" s="1"/>
  <c r="A11" i="6"/>
  <c r="D11" i="6" s="1"/>
  <c r="A10" i="6"/>
  <c r="D10" i="6" s="1"/>
  <c r="A9" i="6"/>
  <c r="B9" i="6" s="1"/>
  <c r="A8" i="6"/>
  <c r="E8" i="6" s="1"/>
  <c r="A7" i="6"/>
  <c r="D7" i="6" s="1"/>
  <c r="A6" i="6"/>
  <c r="E6" i="6" s="1"/>
  <c r="AA205" i="6"/>
  <c r="AA204" i="6"/>
  <c r="AA203" i="6"/>
  <c r="AA202" i="6"/>
  <c r="AA201" i="6"/>
  <c r="AA200" i="6"/>
  <c r="AA199" i="6"/>
  <c r="AA198" i="6"/>
  <c r="AA197" i="6"/>
  <c r="AA196" i="6"/>
  <c r="AA195" i="6"/>
  <c r="AA194" i="6"/>
  <c r="AA193" i="6"/>
  <c r="AA192" i="6"/>
  <c r="AA191" i="6"/>
  <c r="AA190" i="6"/>
  <c r="AA189" i="6"/>
  <c r="AA188" i="6"/>
  <c r="AA187" i="6"/>
  <c r="AA186" i="6"/>
  <c r="AA185" i="6"/>
  <c r="AA184" i="6"/>
  <c r="AA183" i="6"/>
  <c r="AA182" i="6"/>
  <c r="AA181" i="6"/>
  <c r="AA180" i="6"/>
  <c r="AA179" i="6"/>
  <c r="AA178" i="6"/>
  <c r="AA177" i="6"/>
  <c r="AA176" i="6"/>
  <c r="AA175" i="6"/>
  <c r="AA174" i="6"/>
  <c r="AA173" i="6"/>
  <c r="AA172" i="6"/>
  <c r="AA171" i="6"/>
  <c r="AA170" i="6"/>
  <c r="AA169" i="6"/>
  <c r="AA168" i="6"/>
  <c r="AA167" i="6"/>
  <c r="AA166" i="6"/>
  <c r="AA165" i="6"/>
  <c r="AA164" i="6"/>
  <c r="AA163" i="6"/>
  <c r="AA162" i="6"/>
  <c r="AA161" i="6"/>
  <c r="AA160" i="6"/>
  <c r="AA159" i="6"/>
  <c r="AA158" i="6"/>
  <c r="AA157" i="6"/>
  <c r="AA156" i="6"/>
  <c r="AA155" i="6"/>
  <c r="AA154" i="6"/>
  <c r="AA153" i="6"/>
  <c r="AA152" i="6"/>
  <c r="AA151" i="6"/>
  <c r="AA150" i="6"/>
  <c r="AA149" i="6"/>
  <c r="AA148" i="6"/>
  <c r="AA147" i="6"/>
  <c r="AA146" i="6"/>
  <c r="AA145" i="6"/>
  <c r="AA144" i="6"/>
  <c r="AA143" i="6"/>
  <c r="AA142" i="6"/>
  <c r="AA141" i="6"/>
  <c r="AA140" i="6"/>
  <c r="AA139" i="6"/>
  <c r="AA138" i="6"/>
  <c r="AA137" i="6"/>
  <c r="AA136" i="6"/>
  <c r="AA135" i="6"/>
  <c r="AA134" i="6"/>
  <c r="AA133" i="6"/>
  <c r="AA132" i="6"/>
  <c r="AA131" i="6"/>
  <c r="AA130" i="6"/>
  <c r="AA129" i="6"/>
  <c r="AA128" i="6"/>
  <c r="AA127" i="6"/>
  <c r="AA126" i="6"/>
  <c r="AA125" i="6"/>
  <c r="AA124" i="6"/>
  <c r="AA123" i="6"/>
  <c r="AA122" i="6"/>
  <c r="AA121" i="6"/>
  <c r="AA120" i="6"/>
  <c r="AA119" i="6"/>
  <c r="AA118" i="6"/>
  <c r="AA117" i="6"/>
  <c r="AA116" i="6"/>
  <c r="AA115" i="6"/>
  <c r="AA114" i="6"/>
  <c r="AA113" i="6"/>
  <c r="AA112" i="6"/>
  <c r="AA111" i="6"/>
  <c r="AA110" i="6"/>
  <c r="AA109" i="6"/>
  <c r="AA108" i="6"/>
  <c r="AA107" i="6"/>
  <c r="AA106" i="6"/>
  <c r="AA105" i="6"/>
  <c r="AA104" i="6"/>
  <c r="AA103" i="6"/>
  <c r="AA102" i="6"/>
  <c r="AA101" i="6"/>
  <c r="AA100" i="6"/>
  <c r="AA99" i="6"/>
  <c r="AA98" i="6"/>
  <c r="AA97" i="6"/>
  <c r="AA96" i="6"/>
  <c r="AA95" i="6"/>
  <c r="AA94" i="6"/>
  <c r="AA93" i="6"/>
  <c r="AA92" i="6"/>
  <c r="AA91" i="6"/>
  <c r="AA90" i="6"/>
  <c r="AA89" i="6"/>
  <c r="AA88" i="6"/>
  <c r="AA87" i="6"/>
  <c r="AA86" i="6"/>
  <c r="AA85" i="6"/>
  <c r="AA84" i="6"/>
  <c r="AA83" i="6"/>
  <c r="AA82" i="6"/>
  <c r="AA81" i="6"/>
  <c r="AA80" i="6"/>
  <c r="AA79" i="6"/>
  <c r="AA78" i="6"/>
  <c r="AA77" i="6"/>
  <c r="AA76" i="6"/>
  <c r="AA75" i="6"/>
  <c r="AA74" i="6"/>
  <c r="AA73" i="6"/>
  <c r="AA72" i="6"/>
  <c r="AA71" i="6"/>
  <c r="AA70" i="6"/>
  <c r="AA69" i="6"/>
  <c r="AA68" i="6"/>
  <c r="AA67" i="6"/>
  <c r="AA66" i="6"/>
  <c r="AA65" i="6"/>
  <c r="AA64" i="6"/>
  <c r="AA63" i="6"/>
  <c r="AA62" i="6"/>
  <c r="AA61" i="6"/>
  <c r="AA60" i="6"/>
  <c r="AA59" i="6"/>
  <c r="AA58" i="6"/>
  <c r="AA57" i="6"/>
  <c r="AA56" i="6"/>
  <c r="AA55" i="6"/>
  <c r="AA54" i="6"/>
  <c r="AA53" i="6"/>
  <c r="AA52" i="6"/>
  <c r="AA51" i="6"/>
  <c r="AA50" i="6"/>
  <c r="AA49" i="6"/>
  <c r="AA48" i="6"/>
  <c r="AA47" i="6"/>
  <c r="AA46" i="6"/>
  <c r="AA45" i="6"/>
  <c r="AA44" i="6"/>
  <c r="AA43" i="6"/>
  <c r="AA42" i="6"/>
  <c r="AA41" i="6"/>
  <c r="AA40" i="6"/>
  <c r="AA39" i="6"/>
  <c r="AA38" i="6"/>
  <c r="AA37" i="6"/>
  <c r="AA36" i="6"/>
  <c r="AA35" i="6"/>
  <c r="AA34" i="6"/>
  <c r="AA33" i="6"/>
  <c r="AA32" i="6"/>
  <c r="AA31" i="6"/>
  <c r="AA30" i="6"/>
  <c r="AA29" i="6"/>
  <c r="AA28" i="6"/>
  <c r="AA27" i="6"/>
  <c r="AA26" i="6"/>
  <c r="AA25" i="6"/>
  <c r="AA24" i="6"/>
  <c r="AA23" i="6"/>
  <c r="AA22" i="6"/>
  <c r="AA21" i="6"/>
  <c r="AA20" i="6"/>
  <c r="AA19" i="6"/>
  <c r="AA18" i="6"/>
  <c r="AA17" i="6"/>
  <c r="AA16" i="6"/>
  <c r="AA15" i="6"/>
  <c r="AA14" i="6"/>
  <c r="AA13" i="6"/>
  <c r="AA12" i="6"/>
  <c r="AA11" i="6"/>
  <c r="AA10" i="6"/>
  <c r="AA9" i="6"/>
  <c r="AA8" i="6"/>
  <c r="AA7" i="6"/>
  <c r="AA6" i="6"/>
  <c r="K31" i="6"/>
  <c r="K30" i="6"/>
  <c r="K29" i="6"/>
  <c r="K28" i="6"/>
  <c r="K27" i="6"/>
  <c r="K26" i="6"/>
  <c r="K25" i="6"/>
  <c r="K24" i="6"/>
  <c r="J31" i="6"/>
  <c r="J30" i="6"/>
  <c r="J29" i="6"/>
  <c r="J28" i="6"/>
  <c r="J27" i="6"/>
  <c r="J26" i="6"/>
  <c r="J25" i="6"/>
  <c r="L25" i="6" s="1"/>
  <c r="J24" i="6"/>
  <c r="J32" i="6" s="1"/>
  <c r="L32" i="6" s="1"/>
  <c r="K32" i="6"/>
  <c r="L31" i="6"/>
  <c r="L30" i="6"/>
  <c r="L29" i="6"/>
  <c r="L28" i="6"/>
  <c r="L27" i="6"/>
  <c r="L26" i="6"/>
  <c r="L24" i="6"/>
  <c r="C21" i="6"/>
  <c r="Z205" i="6"/>
  <c r="Z204" i="6"/>
  <c r="Z203" i="6"/>
  <c r="Z202" i="6"/>
  <c r="Z201" i="6"/>
  <c r="Z200" i="6"/>
  <c r="Z199" i="6"/>
  <c r="Z198" i="6"/>
  <c r="Z197" i="6"/>
  <c r="Z196" i="6"/>
  <c r="Z195" i="6"/>
  <c r="Z194" i="6"/>
  <c r="Z193" i="6"/>
  <c r="Z192" i="6"/>
  <c r="Z191" i="6"/>
  <c r="Z190" i="6"/>
  <c r="Z189" i="6"/>
  <c r="Z188" i="6"/>
  <c r="Z187" i="6"/>
  <c r="Z186" i="6"/>
  <c r="Z185" i="6"/>
  <c r="Z184" i="6"/>
  <c r="Z183" i="6"/>
  <c r="Z182" i="6"/>
  <c r="Z181" i="6"/>
  <c r="Z180" i="6"/>
  <c r="Z179" i="6"/>
  <c r="Z178" i="6"/>
  <c r="Z177" i="6"/>
  <c r="Z176" i="6"/>
  <c r="Z175" i="6"/>
  <c r="Z174" i="6"/>
  <c r="Z173" i="6"/>
  <c r="Z172" i="6"/>
  <c r="Z171" i="6"/>
  <c r="Z170" i="6"/>
  <c r="Z169" i="6"/>
  <c r="Z168" i="6"/>
  <c r="Z167" i="6"/>
  <c r="Z166" i="6"/>
  <c r="Z165" i="6"/>
  <c r="Z164" i="6"/>
  <c r="Z163" i="6"/>
  <c r="Z162" i="6"/>
  <c r="Z161" i="6"/>
  <c r="Z160" i="6"/>
  <c r="Z159" i="6"/>
  <c r="Z158" i="6"/>
  <c r="Z157" i="6"/>
  <c r="Z156" i="6"/>
  <c r="Z155" i="6"/>
  <c r="Z154" i="6"/>
  <c r="Z153" i="6"/>
  <c r="Z152" i="6"/>
  <c r="Z151" i="6"/>
  <c r="Z150" i="6"/>
  <c r="Z149" i="6"/>
  <c r="Z148" i="6"/>
  <c r="Z147" i="6"/>
  <c r="Z146" i="6"/>
  <c r="Z145" i="6"/>
  <c r="Z144" i="6"/>
  <c r="Z143" i="6"/>
  <c r="Z142" i="6"/>
  <c r="Z141" i="6"/>
  <c r="Z140" i="6"/>
  <c r="Z139" i="6"/>
  <c r="Z138" i="6"/>
  <c r="Z137" i="6"/>
  <c r="Z136" i="6"/>
  <c r="Z135" i="6"/>
  <c r="Z134" i="6"/>
  <c r="Z133" i="6"/>
  <c r="Z132" i="6"/>
  <c r="Z131" i="6"/>
  <c r="Z130" i="6"/>
  <c r="Z129" i="6"/>
  <c r="Z128" i="6"/>
  <c r="Z127" i="6"/>
  <c r="Z126" i="6"/>
  <c r="Z125" i="6"/>
  <c r="Z124" i="6"/>
  <c r="Z123" i="6"/>
  <c r="Z122" i="6"/>
  <c r="Z121" i="6"/>
  <c r="Z120" i="6"/>
  <c r="Z119" i="6"/>
  <c r="Z118" i="6"/>
  <c r="Z117" i="6"/>
  <c r="Z116" i="6"/>
  <c r="Z115" i="6"/>
  <c r="Z114" i="6"/>
  <c r="Z113" i="6"/>
  <c r="Z112" i="6"/>
  <c r="Z111" i="6"/>
  <c r="Z110" i="6"/>
  <c r="Z109" i="6"/>
  <c r="Z108" i="6"/>
  <c r="Z107" i="6"/>
  <c r="Z106" i="6"/>
  <c r="Z105" i="6"/>
  <c r="Z104" i="6"/>
  <c r="Z103" i="6"/>
  <c r="Z102" i="6"/>
  <c r="Z101" i="6"/>
  <c r="Z100" i="6"/>
  <c r="Z99" i="6"/>
  <c r="Z98" i="6"/>
  <c r="Z97" i="6"/>
  <c r="Z96" i="6"/>
  <c r="Z95" i="6"/>
  <c r="Z94" i="6"/>
  <c r="Z93" i="6"/>
  <c r="Z92" i="6"/>
  <c r="Z91" i="6"/>
  <c r="Z90" i="6"/>
  <c r="Z89" i="6"/>
  <c r="Z88" i="6"/>
  <c r="Z87" i="6"/>
  <c r="Z86" i="6"/>
  <c r="Z85" i="6"/>
  <c r="Z84" i="6"/>
  <c r="Z83" i="6"/>
  <c r="Z82" i="6"/>
  <c r="Z81" i="6"/>
  <c r="Z80" i="6"/>
  <c r="Z79" i="6"/>
  <c r="Z78" i="6"/>
  <c r="Z77" i="6"/>
  <c r="Z76" i="6"/>
  <c r="Z75" i="6"/>
  <c r="Z74" i="6"/>
  <c r="Z73" i="6"/>
  <c r="Z72" i="6"/>
  <c r="Z71" i="6"/>
  <c r="Z70" i="6"/>
  <c r="Z69" i="6"/>
  <c r="Z68" i="6"/>
  <c r="Z67" i="6"/>
  <c r="Z66" i="6"/>
  <c r="Z65" i="6"/>
  <c r="Z64" i="6"/>
  <c r="Z63" i="6"/>
  <c r="Z62" i="6"/>
  <c r="Z61" i="6"/>
  <c r="Z60" i="6"/>
  <c r="Z59" i="6"/>
  <c r="Z58" i="6"/>
  <c r="Z57" i="6"/>
  <c r="Z56" i="6"/>
  <c r="Z55" i="6"/>
  <c r="Z54" i="6"/>
  <c r="Z53" i="6"/>
  <c r="Z52" i="6"/>
  <c r="Z51" i="6"/>
  <c r="Z50" i="6"/>
  <c r="Z49" i="6"/>
  <c r="Z48" i="6"/>
  <c r="Z47" i="6"/>
  <c r="Z46" i="6"/>
  <c r="Z45" i="6"/>
  <c r="Z44" i="6"/>
  <c r="Z43" i="6"/>
  <c r="Z42" i="6"/>
  <c r="Z41" i="6"/>
  <c r="Z40" i="6"/>
  <c r="Z39" i="6"/>
  <c r="Z38"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J7" i="6" s="1"/>
  <c r="J8" i="6"/>
  <c r="J12" i="6"/>
  <c r="K9" i="6"/>
  <c r="K13" i="6"/>
  <c r="Y205" i="6"/>
  <c r="Y204" i="6"/>
  <c r="Y203" i="6"/>
  <c r="Y202" i="6"/>
  <c r="Y201" i="6"/>
  <c r="Y200" i="6"/>
  <c r="Y199" i="6"/>
  <c r="Y198" i="6"/>
  <c r="Y197" i="6"/>
  <c r="Y196" i="6"/>
  <c r="Y195" i="6"/>
  <c r="Y194" i="6"/>
  <c r="Y193" i="6"/>
  <c r="Y192" i="6"/>
  <c r="Y191" i="6"/>
  <c r="Y190" i="6"/>
  <c r="Y189" i="6"/>
  <c r="Y188" i="6"/>
  <c r="Y187" i="6"/>
  <c r="Y186" i="6"/>
  <c r="Y185" i="6"/>
  <c r="Y184" i="6"/>
  <c r="Y183" i="6"/>
  <c r="Y182" i="6"/>
  <c r="Y181" i="6"/>
  <c r="Y180" i="6"/>
  <c r="Y179" i="6"/>
  <c r="Y178" i="6"/>
  <c r="Y177" i="6"/>
  <c r="Y176" i="6"/>
  <c r="Y175" i="6"/>
  <c r="Y174" i="6"/>
  <c r="Y173" i="6"/>
  <c r="Y172" i="6"/>
  <c r="Y171" i="6"/>
  <c r="Y170" i="6"/>
  <c r="Y169" i="6"/>
  <c r="Y168" i="6"/>
  <c r="Y167" i="6"/>
  <c r="Y166" i="6"/>
  <c r="Y165" i="6"/>
  <c r="Y164" i="6"/>
  <c r="Y163" i="6"/>
  <c r="Y162" i="6"/>
  <c r="Y161" i="6"/>
  <c r="Y160" i="6"/>
  <c r="Y159" i="6"/>
  <c r="Y158" i="6"/>
  <c r="Y157" i="6"/>
  <c r="Y156" i="6"/>
  <c r="Y155" i="6"/>
  <c r="Y154" i="6"/>
  <c r="Y153" i="6"/>
  <c r="Y152" i="6"/>
  <c r="Y151" i="6"/>
  <c r="Y150" i="6"/>
  <c r="Y149" i="6"/>
  <c r="Y148" i="6"/>
  <c r="Y147" i="6"/>
  <c r="Y146" i="6"/>
  <c r="Y145" i="6"/>
  <c r="Y144" i="6"/>
  <c r="Y143" i="6"/>
  <c r="Y142" i="6"/>
  <c r="Y141" i="6"/>
  <c r="Y140" i="6"/>
  <c r="Y139" i="6"/>
  <c r="Y138" i="6"/>
  <c r="Y137" i="6"/>
  <c r="Y136" i="6"/>
  <c r="Y135" i="6"/>
  <c r="Y134" i="6"/>
  <c r="Y133" i="6"/>
  <c r="Y132" i="6"/>
  <c r="Y131" i="6"/>
  <c r="Y130" i="6"/>
  <c r="Y129" i="6"/>
  <c r="Y128" i="6"/>
  <c r="Y127" i="6"/>
  <c r="Y126" i="6"/>
  <c r="Y125" i="6"/>
  <c r="Y124" i="6"/>
  <c r="Y123" i="6"/>
  <c r="Y122" i="6"/>
  <c r="Y121" i="6"/>
  <c r="Y120" i="6"/>
  <c r="Y119" i="6"/>
  <c r="Y118" i="6"/>
  <c r="Y117" i="6"/>
  <c r="Y116" i="6"/>
  <c r="Y115" i="6"/>
  <c r="Y114" i="6"/>
  <c r="Y113" i="6"/>
  <c r="Y112" i="6"/>
  <c r="Y111" i="6"/>
  <c r="Y110" i="6"/>
  <c r="Y109" i="6"/>
  <c r="Y108" i="6"/>
  <c r="Y107" i="6"/>
  <c r="Y106" i="6"/>
  <c r="Y105" i="6"/>
  <c r="Y104" i="6"/>
  <c r="Y103" i="6"/>
  <c r="Y102" i="6"/>
  <c r="Y101" i="6"/>
  <c r="Y100" i="6"/>
  <c r="Y99" i="6"/>
  <c r="Y98" i="6"/>
  <c r="Y97" i="6"/>
  <c r="Y96" i="6"/>
  <c r="Y95" i="6"/>
  <c r="Y94" i="6"/>
  <c r="Y93" i="6"/>
  <c r="Y92" i="6"/>
  <c r="Y91" i="6"/>
  <c r="Y90" i="6"/>
  <c r="Y89" i="6"/>
  <c r="Y88" i="6"/>
  <c r="Y87" i="6"/>
  <c r="Y86" i="6"/>
  <c r="Y85" i="6"/>
  <c r="Y84" i="6"/>
  <c r="Y83" i="6"/>
  <c r="Y82" i="6"/>
  <c r="Y81" i="6"/>
  <c r="Y80" i="6"/>
  <c r="Y79" i="6"/>
  <c r="Y78" i="6"/>
  <c r="Y77" i="6"/>
  <c r="Y76" i="6"/>
  <c r="Y75" i="6"/>
  <c r="Y74" i="6"/>
  <c r="Y73" i="6"/>
  <c r="Y72" i="6"/>
  <c r="Y71" i="6"/>
  <c r="Y70" i="6"/>
  <c r="Y69" i="6"/>
  <c r="Y68" i="6"/>
  <c r="Y67" i="6"/>
  <c r="Y66" i="6"/>
  <c r="Y65" i="6"/>
  <c r="Y64" i="6"/>
  <c r="Y63" i="6"/>
  <c r="Y62" i="6"/>
  <c r="Y61" i="6"/>
  <c r="Y60" i="6"/>
  <c r="Y59" i="6"/>
  <c r="Y58" i="6"/>
  <c r="Y57" i="6"/>
  <c r="Y56" i="6"/>
  <c r="Y55" i="6"/>
  <c r="Y54" i="6"/>
  <c r="Y53" i="6"/>
  <c r="Y52" i="6"/>
  <c r="Y51" i="6"/>
  <c r="Y50" i="6"/>
  <c r="Y49" i="6"/>
  <c r="Y48" i="6"/>
  <c r="Y47" i="6"/>
  <c r="Y46" i="6"/>
  <c r="Y45" i="6"/>
  <c r="Y44" i="6"/>
  <c r="Y43" i="6"/>
  <c r="Y42" i="6"/>
  <c r="Y41" i="6"/>
  <c r="Y40" i="6"/>
  <c r="Y39" i="6"/>
  <c r="Y38" i="6"/>
  <c r="Y37" i="6"/>
  <c r="Y36" i="6"/>
  <c r="Y35" i="6"/>
  <c r="Y34" i="6"/>
  <c r="Y33" i="6"/>
  <c r="Y32" i="6"/>
  <c r="Y31" i="6"/>
  <c r="Y30" i="6"/>
  <c r="Y29" i="6"/>
  <c r="Y28" i="6"/>
  <c r="Y27" i="6"/>
  <c r="Y26" i="6"/>
  <c r="Y25" i="6"/>
  <c r="Y24" i="6"/>
  <c r="Y23" i="6"/>
  <c r="Y22" i="6"/>
  <c r="Y21" i="6"/>
  <c r="Y20" i="6"/>
  <c r="Y19" i="6"/>
  <c r="Y18" i="6"/>
  <c r="Y17" i="6"/>
  <c r="Y16" i="6"/>
  <c r="Y15" i="6"/>
  <c r="Y14" i="6"/>
  <c r="Y13" i="6"/>
  <c r="Y12" i="6"/>
  <c r="Y11" i="6"/>
  <c r="Y10" i="6"/>
  <c r="Y9" i="6"/>
  <c r="Y8" i="6"/>
  <c r="K19" i="6" s="1"/>
  <c r="Y7" i="6"/>
  <c r="K18" i="6"/>
  <c r="Y6" i="6"/>
  <c r="J18" i="6"/>
  <c r="L18" i="6" s="1"/>
  <c r="M3" i="5"/>
  <c r="K9" i="5" s="1"/>
  <c r="K3" i="5"/>
  <c r="L3" i="5"/>
  <c r="K8" i="5"/>
  <c r="L8" i="5"/>
  <c r="F31" i="5"/>
  <c r="G2" i="4"/>
  <c r="H2" i="4"/>
  <c r="I2" i="4"/>
  <c r="J2" i="4"/>
  <c r="K2" i="4"/>
  <c r="L2" i="4"/>
  <c r="M2" i="4"/>
  <c r="N2" i="4"/>
  <c r="O2" i="4"/>
  <c r="P2" i="4"/>
  <c r="B3" i="4"/>
  <c r="C3" i="4" s="1"/>
  <c r="B11" i="4" s="1"/>
  <c r="F3" i="4"/>
  <c r="B4" i="4"/>
  <c r="B5" i="4"/>
  <c r="F4" i="4"/>
  <c r="F5" i="4"/>
  <c r="AK5" i="4"/>
  <c r="AL5" i="4"/>
  <c r="AM5" i="4"/>
  <c r="AN5" i="4"/>
  <c r="AO5" i="4"/>
  <c r="AP5" i="4"/>
  <c r="F6" i="4"/>
  <c r="AK6" i="4"/>
  <c r="AL6" i="4"/>
  <c r="AM6" i="4"/>
  <c r="AN6" i="4"/>
  <c r="AO6" i="4"/>
  <c r="AP6" i="4"/>
  <c r="F7" i="4"/>
  <c r="AK7" i="4"/>
  <c r="AL7" i="4"/>
  <c r="AM7" i="4"/>
  <c r="AN7" i="4"/>
  <c r="AO7" i="4"/>
  <c r="AP7" i="4"/>
  <c r="F8" i="4"/>
  <c r="AK8" i="4"/>
  <c r="AL8" i="4"/>
  <c r="AM8" i="4"/>
  <c r="AN8" i="4"/>
  <c r="AO8" i="4"/>
  <c r="AP8" i="4"/>
  <c r="AK9" i="4"/>
  <c r="AK15" i="4"/>
  <c r="AK14" i="4"/>
  <c r="AK12" i="4"/>
  <c r="AK13" i="4"/>
  <c r="AK10" i="4"/>
  <c r="AK11" i="4"/>
  <c r="AN9" i="4"/>
  <c r="AN15" i="4"/>
  <c r="AN14" i="4"/>
  <c r="AN12" i="4"/>
  <c r="AN13" i="4"/>
  <c r="AN10" i="4"/>
  <c r="AN11" i="4"/>
  <c r="F9" i="4"/>
  <c r="AL9" i="4"/>
  <c r="AM9" i="4"/>
  <c r="AO9" i="4"/>
  <c r="AP9" i="4"/>
  <c r="AL15" i="4"/>
  <c r="AL14" i="4"/>
  <c r="AL12" i="4"/>
  <c r="AL13" i="4"/>
  <c r="AL10" i="4"/>
  <c r="AL11" i="4"/>
  <c r="AO15" i="4"/>
  <c r="AO14" i="4"/>
  <c r="AO12" i="4"/>
  <c r="AO13" i="4"/>
  <c r="AO10" i="4"/>
  <c r="AO11" i="4"/>
  <c r="F10" i="4"/>
  <c r="AM10" i="4"/>
  <c r="AP10" i="4"/>
  <c r="AM15" i="4"/>
  <c r="AM14" i="4"/>
  <c r="AM12" i="4"/>
  <c r="AM13" i="4"/>
  <c r="AM11" i="4"/>
  <c r="AP15" i="4"/>
  <c r="AP14" i="4"/>
  <c r="AP12" i="4"/>
  <c r="AP13" i="4"/>
  <c r="AP11" i="4"/>
  <c r="F11" i="4"/>
  <c r="F12" i="4"/>
  <c r="F13" i="4"/>
  <c r="F14" i="4"/>
  <c r="F15" i="4"/>
  <c r="F16" i="4"/>
  <c r="F17" i="4"/>
  <c r="F18" i="4"/>
  <c r="F19" i="4"/>
  <c r="F20" i="4"/>
  <c r="F21" i="4"/>
  <c r="C7" i="6"/>
  <c r="G7" i="6" s="1"/>
  <c r="L9" i="5"/>
  <c r="K20" i="6"/>
  <c r="M8" i="5"/>
  <c r="K12" i="6"/>
  <c r="L12" i="6" s="1"/>
  <c r="K10" i="6"/>
  <c r="K8" i="6"/>
  <c r="L8" i="6" s="1"/>
  <c r="K6" i="6"/>
  <c r="J13" i="6"/>
  <c r="L13" i="6"/>
  <c r="J11" i="6"/>
  <c r="J9" i="6"/>
  <c r="L9" i="6"/>
  <c r="B11" i="6"/>
  <c r="E19" i="6"/>
  <c r="H19" i="6" s="1"/>
  <c r="E9" i="6"/>
  <c r="C17" i="6"/>
  <c r="E15" i="6" l="1"/>
  <c r="H15" i="6" s="1"/>
  <c r="C19" i="6"/>
  <c r="G19" i="6" s="1"/>
  <c r="E7" i="6"/>
  <c r="H7" i="6" s="1"/>
  <c r="B15" i="6"/>
  <c r="C15" i="6"/>
  <c r="G15" i="6" s="1"/>
  <c r="B13" i="6"/>
  <c r="E11" i="6"/>
  <c r="H11" i="6" s="1"/>
  <c r="E23" i="6"/>
  <c r="H23" i="6" s="1"/>
  <c r="C23" i="6"/>
  <c r="G23" i="6" s="1"/>
  <c r="C11" i="6"/>
  <c r="G11" i="6" s="1"/>
  <c r="B19" i="6"/>
  <c r="B23" i="6"/>
  <c r="B7" i="6"/>
  <c r="AR9" i="4"/>
  <c r="M15" i="1"/>
  <c r="H68" i="1"/>
  <c r="C11" i="4"/>
  <c r="C22" i="4" s="1"/>
  <c r="B6" i="6"/>
  <c r="AQ13" i="4"/>
  <c r="AS8" i="4"/>
  <c r="D70" i="1"/>
  <c r="I61" i="1"/>
  <c r="E70" i="1"/>
  <c r="F67" i="1"/>
  <c r="C22" i="6"/>
  <c r="C18" i="6"/>
  <c r="G18" i="6" s="1"/>
  <c r="D53" i="1"/>
  <c r="H56" i="1"/>
  <c r="AS10" i="4"/>
  <c r="AR14" i="4"/>
  <c r="AQ10" i="4"/>
  <c r="D55" i="1"/>
  <c r="F17" i="6"/>
  <c r="B10" i="6"/>
  <c r="C10" i="6"/>
  <c r="G10" i="6" s="1"/>
  <c r="AR8" i="4"/>
  <c r="AR13" i="4"/>
  <c r="G51" i="1"/>
  <c r="D11" i="4"/>
  <c r="D22" i="4" s="1"/>
  <c r="C65" i="1"/>
  <c r="G47" i="1"/>
  <c r="D60" i="1"/>
  <c r="H48" i="1"/>
  <c r="H53" i="1"/>
  <c r="F50" i="1"/>
  <c r="E66" i="1"/>
  <c r="I53" i="1"/>
  <c r="H54" i="1"/>
  <c r="B57" i="1"/>
  <c r="AR11" i="4"/>
  <c r="F68" i="1"/>
  <c r="B18" i="6"/>
  <c r="F69" i="1"/>
  <c r="D59" i="1"/>
  <c r="F54" i="1"/>
  <c r="F49" i="1"/>
  <c r="B47" i="1"/>
  <c r="I64" i="1"/>
  <c r="I50" i="1"/>
  <c r="B56" i="1"/>
  <c r="C49" i="1"/>
  <c r="M14" i="1"/>
  <c r="M12" i="1"/>
  <c r="M10" i="1"/>
  <c r="D54" i="1"/>
  <c r="AS12" i="4"/>
  <c r="AS13" i="4"/>
  <c r="AR10" i="4"/>
  <c r="AR15" i="4"/>
  <c r="AQ11" i="4"/>
  <c r="AQ14" i="4"/>
  <c r="AQ15" i="4"/>
  <c r="AQ8" i="4"/>
  <c r="AS7" i="4"/>
  <c r="AS6" i="4"/>
  <c r="AR6" i="4"/>
  <c r="AR5" i="4"/>
  <c r="AQ5" i="4"/>
  <c r="D69" i="1"/>
  <c r="C20" i="6"/>
  <c r="H50" i="1"/>
  <c r="H55" i="1"/>
  <c r="F19" i="6"/>
  <c r="I68" i="1"/>
  <c r="I58" i="1"/>
  <c r="D57" i="1"/>
  <c r="E10" i="6"/>
  <c r="H10" i="6" s="1"/>
  <c r="F11" i="6"/>
  <c r="B71" i="1"/>
  <c r="B65" i="1"/>
  <c r="B68" i="1"/>
  <c r="B64" i="1"/>
  <c r="H65" i="1"/>
  <c r="D62" i="1"/>
  <c r="F58" i="1"/>
  <c r="F47" i="1"/>
  <c r="E68" i="1"/>
  <c r="E64" i="1"/>
  <c r="I57" i="1"/>
  <c r="I49" i="1"/>
  <c r="B70" i="1"/>
  <c r="B50" i="1"/>
  <c r="C64" i="1"/>
  <c r="F66" i="1"/>
  <c r="E47" i="1"/>
  <c r="F62" i="1"/>
  <c r="F65" i="1"/>
  <c r="F63" i="1"/>
  <c r="H64" i="1"/>
  <c r="D61" i="1"/>
  <c r="F57" i="1"/>
  <c r="B48" i="1"/>
  <c r="I70" i="1"/>
  <c r="I66" i="1"/>
  <c r="I62" i="1"/>
  <c r="I54" i="1"/>
  <c r="M8" i="1"/>
  <c r="B66" i="1"/>
  <c r="D71" i="1"/>
  <c r="F70" i="1"/>
  <c r="C47" i="1"/>
  <c r="H58" i="1"/>
  <c r="H69" i="1"/>
  <c r="I48" i="1"/>
  <c r="I52" i="1"/>
  <c r="I56" i="1"/>
  <c r="I60" i="1"/>
  <c r="I63" i="1"/>
  <c r="I65" i="1"/>
  <c r="I67" i="1"/>
  <c r="I69" i="1"/>
  <c r="I71" i="1"/>
  <c r="F48" i="1"/>
  <c r="F52" i="1"/>
  <c r="D51" i="1"/>
  <c r="F56" i="1"/>
  <c r="F60" i="1"/>
  <c r="H59" i="1"/>
  <c r="H49" i="1"/>
  <c r="H63" i="1"/>
  <c r="H67" i="1"/>
  <c r="I47" i="1"/>
  <c r="C66" i="1"/>
  <c r="G59" i="1"/>
  <c r="B58" i="1"/>
  <c r="H62" i="1"/>
  <c r="D64" i="1"/>
  <c r="C4" i="4"/>
  <c r="D9" i="6"/>
  <c r="H9" i="6" s="1"/>
  <c r="C9" i="6"/>
  <c r="F9" i="6" s="1"/>
  <c r="D13" i="6"/>
  <c r="E13" i="6"/>
  <c r="F13" i="6" s="1"/>
  <c r="D17" i="6"/>
  <c r="H17" i="6" s="1"/>
  <c r="B17" i="6"/>
  <c r="D21" i="6"/>
  <c r="B21" i="6"/>
  <c r="E21" i="6"/>
  <c r="F21" i="6" s="1"/>
  <c r="D25" i="6"/>
  <c r="H25" i="6" s="1"/>
  <c r="B25" i="6"/>
  <c r="C25" i="6"/>
  <c r="F25" i="6" s="1"/>
  <c r="D56" i="1"/>
  <c r="H70" i="1"/>
  <c r="D58" i="1"/>
  <c r="H66" i="1"/>
  <c r="B62" i="1"/>
  <c r="D63" i="1"/>
  <c r="H57" i="1"/>
  <c r="F59" i="1"/>
  <c r="F55" i="1"/>
  <c r="D49" i="1"/>
  <c r="F51" i="1"/>
  <c r="E71" i="1"/>
  <c r="E69" i="1"/>
  <c r="E67" i="1"/>
  <c r="E65" i="1"/>
  <c r="E63" i="1"/>
  <c r="I59" i="1"/>
  <c r="I55" i="1"/>
  <c r="I51" i="1"/>
  <c r="F71" i="1"/>
  <c r="B67" i="1"/>
  <c r="H60" i="1"/>
  <c r="C48" i="1"/>
  <c r="C70" i="1"/>
  <c r="C57" i="1"/>
  <c r="AS11" i="4"/>
  <c r="AS15" i="4"/>
  <c r="AQ9" i="4"/>
  <c r="AQ12" i="4"/>
  <c r="AR7" i="4"/>
  <c r="AQ7" i="4"/>
  <c r="AQ6" i="4"/>
  <c r="AS5" i="4"/>
  <c r="D48" i="1"/>
  <c r="D52" i="1"/>
  <c r="H47" i="1"/>
  <c r="F53" i="1"/>
  <c r="D47" i="1"/>
  <c r="B49" i="1"/>
  <c r="C68" i="1"/>
  <c r="G67" i="1"/>
  <c r="G63" i="1"/>
  <c r="G55" i="1"/>
  <c r="C56" i="1"/>
  <c r="D6" i="6"/>
  <c r="H6" i="6" s="1"/>
  <c r="C6" i="6"/>
  <c r="D8" i="6"/>
  <c r="H8" i="6" s="1"/>
  <c r="B8" i="6"/>
  <c r="C8" i="6"/>
  <c r="F8" i="6" s="1"/>
  <c r="D12" i="6"/>
  <c r="G12" i="6" s="1"/>
  <c r="E12" i="6"/>
  <c r="F12" i="6" s="1"/>
  <c r="D14" i="6"/>
  <c r="E14" i="6"/>
  <c r="C14" i="6"/>
  <c r="D16" i="6"/>
  <c r="C16" i="6"/>
  <c r="D20" i="6"/>
  <c r="E20" i="6"/>
  <c r="D22" i="6"/>
  <c r="E22" i="6"/>
  <c r="D24" i="6"/>
  <c r="H24" i="6" s="1"/>
  <c r="C24" i="6"/>
  <c r="F24" i="6" s="1"/>
  <c r="B24" i="6"/>
  <c r="F15" i="6"/>
  <c r="B12" i="6"/>
  <c r="B16" i="6"/>
  <c r="E16" i="6"/>
  <c r="E18" i="6"/>
  <c r="C61" i="1"/>
  <c r="C53" i="1"/>
  <c r="C52" i="1"/>
  <c r="C60" i="1"/>
  <c r="G49" i="1"/>
  <c r="G53" i="1"/>
  <c r="G57" i="1"/>
  <c r="G61" i="1"/>
  <c r="G65" i="1"/>
  <c r="G69" i="1"/>
  <c r="C69" i="1"/>
  <c r="G71" i="1"/>
  <c r="B60" i="1"/>
  <c r="C71" i="1"/>
  <c r="B53" i="1"/>
  <c r="D68" i="1"/>
  <c r="B51" i="1"/>
  <c r="B54" i="1"/>
  <c r="D65" i="1"/>
  <c r="B52" i="1"/>
  <c r="B55" i="1"/>
  <c r="B59" i="1"/>
  <c r="H51" i="1"/>
  <c r="B63" i="1"/>
  <c r="B61" i="1"/>
  <c r="H61" i="1"/>
  <c r="D67" i="1"/>
  <c r="H52" i="1"/>
  <c r="D66" i="1"/>
  <c r="F61" i="1"/>
  <c r="H71" i="1"/>
  <c r="B69" i="1"/>
  <c r="F64" i="1"/>
  <c r="E48" i="1"/>
  <c r="E49" i="1"/>
  <c r="E50" i="1"/>
  <c r="E51" i="1"/>
  <c r="E52" i="1"/>
  <c r="E53" i="1"/>
  <c r="E54" i="1"/>
  <c r="E55" i="1"/>
  <c r="E56" i="1"/>
  <c r="E57" i="1"/>
  <c r="E58" i="1"/>
  <c r="E59" i="1"/>
  <c r="E60" i="1"/>
  <c r="E61" i="1"/>
  <c r="E62" i="1"/>
  <c r="AR12" i="4"/>
  <c r="B9" i="4"/>
  <c r="B10" i="4"/>
  <c r="AS9" i="4"/>
  <c r="M16" i="1"/>
  <c r="M13" i="1"/>
  <c r="M11" i="1"/>
  <c r="M9" i="1"/>
  <c r="AS14" i="4"/>
  <c r="C67" i="1"/>
  <c r="C63" i="1"/>
  <c r="C59" i="1"/>
  <c r="C55" i="1"/>
  <c r="C51" i="1"/>
  <c r="C50" i="1"/>
  <c r="C54" i="1"/>
  <c r="C58" i="1"/>
  <c r="C62" i="1"/>
  <c r="G70" i="1"/>
  <c r="G48" i="1"/>
  <c r="G50" i="1"/>
  <c r="G52" i="1"/>
  <c r="G54" i="1"/>
  <c r="G56" i="1"/>
  <c r="G58" i="1"/>
  <c r="G60" i="1"/>
  <c r="G62" i="1"/>
  <c r="G64" i="1"/>
  <c r="G66" i="1"/>
  <c r="G68" i="1"/>
  <c r="D50" i="1"/>
  <c r="M7" i="1"/>
  <c r="K10" i="5"/>
  <c r="M9" i="5"/>
  <c r="J19" i="6"/>
  <c r="K11" i="6"/>
  <c r="L11" i="6" s="1"/>
  <c r="K7" i="6"/>
  <c r="L7" i="6" s="1"/>
  <c r="J10" i="6"/>
  <c r="L10" i="6" s="1"/>
  <c r="J6" i="6"/>
  <c r="F22" i="6" l="1"/>
  <c r="F23" i="6"/>
  <c r="F7" i="6"/>
  <c r="G20" i="6"/>
  <c r="G8" i="6"/>
  <c r="G25" i="6"/>
  <c r="F10" i="6"/>
  <c r="G24" i="6"/>
  <c r="F20" i="6"/>
  <c r="H21" i="6"/>
  <c r="H13" i="6"/>
  <c r="G9" i="6"/>
  <c r="B14" i="4"/>
  <c r="E14" i="4" s="1"/>
  <c r="B12" i="4"/>
  <c r="C5" i="4"/>
  <c r="AF11" i="4" s="1"/>
  <c r="B13" i="4"/>
  <c r="G17" i="6"/>
  <c r="G21" i="6"/>
  <c r="G13" i="6"/>
  <c r="F16" i="6"/>
  <c r="H22" i="6"/>
  <c r="H20" i="6"/>
  <c r="E11" i="4"/>
  <c r="E10" i="4"/>
  <c r="C10" i="4"/>
  <c r="C21" i="4" s="1"/>
  <c r="D10" i="4"/>
  <c r="D21" i="4" s="1"/>
  <c r="C9" i="4"/>
  <c r="C20" i="4" s="1"/>
  <c r="E9" i="4"/>
  <c r="D9" i="4"/>
  <c r="D20" i="4" s="1"/>
  <c r="F18" i="6"/>
  <c r="H18" i="6"/>
  <c r="G16" i="6"/>
  <c r="G14" i="6"/>
  <c r="F14" i="6"/>
  <c r="H14" i="6"/>
  <c r="H12" i="6"/>
  <c r="G6" i="6"/>
  <c r="F6" i="6"/>
  <c r="G22" i="6"/>
  <c r="H16" i="6"/>
  <c r="J14" i="6"/>
  <c r="L6" i="6"/>
  <c r="L19" i="6"/>
  <c r="L20" i="6" s="1"/>
  <c r="J20" i="6"/>
  <c r="K11" i="5"/>
  <c r="L10" i="5"/>
  <c r="M10" i="5"/>
  <c r="K14" i="6"/>
  <c r="O26" i="6" l="1"/>
  <c r="P19" i="6"/>
  <c r="O18" i="6"/>
  <c r="P18" i="6"/>
  <c r="AF7" i="4"/>
  <c r="O19" i="6"/>
  <c r="AF10" i="4"/>
  <c r="AF12" i="4"/>
  <c r="D14" i="4"/>
  <c r="D25" i="4" s="1"/>
  <c r="C14" i="4"/>
  <c r="C25" i="4" s="1"/>
  <c r="AF5" i="4"/>
  <c r="B15" i="4"/>
  <c r="B16" i="4"/>
  <c r="B17" i="4"/>
  <c r="AF6" i="4"/>
  <c r="D13" i="4"/>
  <c r="D24" i="4" s="1"/>
  <c r="E13" i="4"/>
  <c r="C13" i="4"/>
  <c r="C24" i="4" s="1"/>
  <c r="AF13" i="4"/>
  <c r="AF14" i="4"/>
  <c r="AF15" i="4"/>
  <c r="AF9" i="4"/>
  <c r="D12" i="4"/>
  <c r="D23" i="4" s="1"/>
  <c r="C12" i="4"/>
  <c r="C23" i="4" s="1"/>
  <c r="E12" i="4"/>
  <c r="AF8" i="4"/>
  <c r="P28" i="6"/>
  <c r="O27" i="6"/>
  <c r="O30" i="6"/>
  <c r="P26" i="6"/>
  <c r="P31" i="6"/>
  <c r="O31" i="6"/>
  <c r="P8" i="6"/>
  <c r="O8" i="6"/>
  <c r="O11" i="6"/>
  <c r="P9" i="6"/>
  <c r="P10" i="6"/>
  <c r="O12" i="6"/>
  <c r="P6" i="6"/>
  <c r="O13" i="6"/>
  <c r="O7" i="6"/>
  <c r="O6" i="6"/>
  <c r="P11" i="6"/>
  <c r="P13" i="6"/>
  <c r="O10" i="6"/>
  <c r="Q10" i="6" s="1"/>
  <c r="P12" i="6"/>
  <c r="O9" i="6"/>
  <c r="P7" i="6"/>
  <c r="P27" i="6"/>
  <c r="O28" i="6"/>
  <c r="O24" i="6"/>
  <c r="P29" i="6"/>
  <c r="P30" i="6"/>
  <c r="O29" i="6"/>
  <c r="O25" i="6"/>
  <c r="P25" i="6"/>
  <c r="P24" i="6"/>
  <c r="P20" i="6"/>
  <c r="L11" i="5"/>
  <c r="K12" i="5"/>
  <c r="L14" i="6"/>
  <c r="Q19" i="6" l="1"/>
  <c r="Q26" i="6"/>
  <c r="Q18" i="6"/>
  <c r="Q20" i="6" s="1"/>
  <c r="F28" i="6" s="1"/>
  <c r="O20" i="6"/>
  <c r="F29" i="6" s="1"/>
  <c r="Q25" i="6"/>
  <c r="Q27" i="6"/>
  <c r="D17" i="4"/>
  <c r="D28" i="4" s="1"/>
  <c r="C17" i="4"/>
  <c r="C28" i="4" s="1"/>
  <c r="E17" i="4"/>
  <c r="C16" i="4"/>
  <c r="C27" i="4" s="1"/>
  <c r="E16" i="4"/>
  <c r="D16" i="4"/>
  <c r="D27" i="4" s="1"/>
  <c r="Q29" i="6"/>
  <c r="Q28" i="6"/>
  <c r="Q8" i="6"/>
  <c r="D15" i="4"/>
  <c r="D26" i="4" s="1"/>
  <c r="C15" i="4"/>
  <c r="C26" i="4" s="1"/>
  <c r="E15" i="4"/>
  <c r="Q6" i="6"/>
  <c r="O14" i="6"/>
  <c r="Q13" i="6"/>
  <c r="Q12" i="6"/>
  <c r="P32" i="6"/>
  <c r="Q24" i="6"/>
  <c r="O32" i="6"/>
  <c r="Q9" i="6"/>
  <c r="Q7" i="6"/>
  <c r="P14" i="6"/>
  <c r="Q11" i="6"/>
  <c r="Q31" i="6"/>
  <c r="Q30" i="6"/>
  <c r="L12" i="5"/>
  <c r="M12" i="5" s="1"/>
  <c r="K13" i="5"/>
  <c r="M11" i="5"/>
  <c r="N47" i="4" l="1"/>
  <c r="Q32" i="6"/>
  <c r="M51" i="4"/>
  <c r="J41" i="4"/>
  <c r="M50" i="4"/>
  <c r="L57" i="4"/>
  <c r="G56" i="4"/>
  <c r="H51" i="4"/>
  <c r="K57" i="4"/>
  <c r="I40" i="4"/>
  <c r="J54" i="4"/>
  <c r="N53" i="4"/>
  <c r="I42" i="4"/>
  <c r="K48" i="4"/>
  <c r="M56" i="4"/>
  <c r="H57" i="4"/>
  <c r="J57" i="4"/>
  <c r="K49" i="4"/>
  <c r="N39" i="4"/>
  <c r="I49" i="4"/>
  <c r="I48" i="4"/>
  <c r="L50" i="4"/>
  <c r="I45" i="4"/>
  <c r="K54" i="4"/>
  <c r="L46" i="4"/>
  <c r="O49" i="4"/>
  <c r="K43" i="4"/>
  <c r="L41" i="4"/>
  <c r="P45" i="4"/>
  <c r="G41" i="4"/>
  <c r="G48" i="4"/>
  <c r="M52" i="4"/>
  <c r="H52" i="4"/>
  <c r="P46" i="4"/>
  <c r="L52" i="4"/>
  <c r="P39" i="4"/>
  <c r="G55" i="4"/>
  <c r="G50" i="4"/>
  <c r="H54" i="4"/>
  <c r="N50" i="4"/>
  <c r="J49" i="4"/>
  <c r="J40" i="4"/>
  <c r="O51" i="4"/>
  <c r="K46" i="4"/>
  <c r="P48" i="4"/>
  <c r="G49" i="4"/>
  <c r="N43" i="4"/>
  <c r="O39" i="4"/>
  <c r="N57" i="4"/>
  <c r="G40" i="4"/>
  <c r="J53" i="4"/>
  <c r="K44" i="4"/>
  <c r="J43" i="4"/>
  <c r="O56" i="4"/>
  <c r="L43" i="4"/>
  <c r="L47" i="4"/>
  <c r="I47" i="4"/>
  <c r="J51" i="4"/>
  <c r="H42" i="4"/>
  <c r="N45" i="4"/>
  <c r="O47" i="4"/>
  <c r="P43" i="4"/>
  <c r="O55" i="4"/>
  <c r="O44" i="4"/>
  <c r="H39" i="4"/>
  <c r="I54" i="4"/>
  <c r="P55" i="4"/>
  <c r="H56" i="4"/>
  <c r="I55" i="4"/>
  <c r="I44" i="4"/>
  <c r="M54" i="4"/>
  <c r="G53" i="4"/>
  <c r="I53" i="4"/>
  <c r="M46" i="4"/>
  <c r="H55" i="4"/>
  <c r="H44" i="4"/>
  <c r="J45" i="4"/>
  <c r="P44" i="4"/>
  <c r="M43" i="4"/>
  <c r="N52" i="4"/>
  <c r="M55" i="4"/>
  <c r="L42" i="4"/>
  <c r="H49" i="4"/>
  <c r="K45" i="4"/>
  <c r="N51" i="4"/>
  <c r="N44" i="4"/>
  <c r="O46" i="4"/>
  <c r="I43" i="4"/>
  <c r="P54" i="4"/>
  <c r="M45" i="4"/>
  <c r="M49" i="4"/>
  <c r="M57" i="4"/>
  <c r="L49" i="4"/>
  <c r="O48" i="4"/>
  <c r="K39" i="4"/>
  <c r="G42" i="4"/>
  <c r="J47" i="4"/>
  <c r="K51" i="4"/>
  <c r="K56" i="4"/>
  <c r="G51" i="4"/>
  <c r="O54" i="4"/>
  <c r="P57" i="4"/>
  <c r="G52" i="4"/>
  <c r="J56" i="4"/>
  <c r="O53" i="4"/>
  <c r="K47" i="4"/>
  <c r="M48" i="4"/>
  <c r="P49" i="4"/>
  <c r="G43" i="4"/>
  <c r="L51" i="4"/>
  <c r="K55" i="4"/>
  <c r="M39" i="4"/>
  <c r="J48" i="4"/>
  <c r="L48" i="4"/>
  <c r="L53" i="4"/>
  <c r="P47" i="4"/>
  <c r="P40" i="4"/>
  <c r="J50" i="4"/>
  <c r="N49" i="4"/>
  <c r="L44" i="4"/>
  <c r="M40" i="4"/>
  <c r="H50" i="4"/>
  <c r="K42" i="4"/>
  <c r="L55" i="4"/>
  <c r="O52" i="4"/>
  <c r="I56" i="4"/>
  <c r="K53" i="4"/>
  <c r="L54" i="4"/>
  <c r="I46" i="4"/>
  <c r="N56" i="4"/>
  <c r="H45" i="4"/>
  <c r="O41" i="4"/>
  <c r="K52" i="4"/>
  <c r="M44" i="4"/>
  <c r="N46" i="4"/>
  <c r="G45" i="4"/>
  <c r="G46" i="4"/>
  <c r="H47" i="4"/>
  <c r="H46" i="4"/>
  <c r="J42" i="4"/>
  <c r="P51" i="4"/>
  <c r="H40" i="4"/>
  <c r="N48" i="4"/>
  <c r="P56" i="4"/>
  <c r="P41" i="4"/>
  <c r="I39" i="4"/>
  <c r="N54" i="4"/>
  <c r="J55" i="4"/>
  <c r="N41" i="4"/>
  <c r="G47" i="4"/>
  <c r="J44" i="4"/>
  <c r="M41" i="4"/>
  <c r="O57" i="4"/>
  <c r="M47" i="4"/>
  <c r="N55" i="4"/>
  <c r="I52" i="4"/>
  <c r="I50" i="4"/>
  <c r="O43" i="4"/>
  <c r="O50" i="4"/>
  <c r="G39" i="4"/>
  <c r="O42" i="4"/>
  <c r="H43" i="4"/>
  <c r="O40" i="4"/>
  <c r="G44" i="4"/>
  <c r="I51" i="4"/>
  <c r="M53" i="4"/>
  <c r="I57" i="4"/>
  <c r="G54" i="4"/>
  <c r="N40" i="4"/>
  <c r="L40" i="4"/>
  <c r="G57" i="4"/>
  <c r="H48" i="4"/>
  <c r="I41" i="4"/>
  <c r="L45" i="4"/>
  <c r="P52" i="4"/>
  <c r="P53" i="4"/>
  <c r="L56" i="4"/>
  <c r="K50" i="4"/>
  <c r="P42" i="4"/>
  <c r="H41" i="4"/>
  <c r="P50" i="4"/>
  <c r="J52" i="4"/>
  <c r="M42" i="4"/>
  <c r="J39" i="4"/>
  <c r="K41" i="4"/>
  <c r="N42" i="4"/>
  <c r="O45" i="4"/>
  <c r="K40" i="4"/>
  <c r="L39" i="4"/>
  <c r="J46" i="4"/>
  <c r="H53" i="4"/>
  <c r="Q14" i="6"/>
  <c r="L13" i="5"/>
  <c r="M13" i="5" s="1"/>
  <c r="K14" i="5"/>
  <c r="L14" i="5" l="1"/>
  <c r="K15" i="5"/>
  <c r="M14" i="5"/>
  <c r="K16" i="5" l="1"/>
  <c r="L15" i="5"/>
  <c r="M15" i="5" s="1"/>
  <c r="K17" i="5" l="1"/>
  <c r="L16" i="5"/>
  <c r="M16" i="5" s="1"/>
  <c r="L17" i="5" l="1"/>
  <c r="M17" i="5" s="1"/>
  <c r="H71" i="5"/>
  <c r="B49" i="5"/>
  <c r="F61" i="5"/>
  <c r="E51" i="5"/>
  <c r="D63" i="5"/>
  <c r="I63" i="5"/>
  <c r="H64" i="5"/>
  <c r="D49" i="5"/>
  <c r="G61" i="5"/>
  <c r="I57" i="5"/>
  <c r="I62" i="5"/>
  <c r="E47" i="5"/>
  <c r="E60" i="5"/>
  <c r="D69" i="5"/>
  <c r="B52" i="5"/>
  <c r="H53" i="5"/>
  <c r="C67" i="5"/>
  <c r="H61" i="5"/>
  <c r="D56" i="5"/>
  <c r="E58" i="5"/>
  <c r="I64" i="5"/>
  <c r="I51" i="5"/>
  <c r="B64" i="5"/>
  <c r="F56" i="5"/>
  <c r="I70" i="5"/>
  <c r="D70" i="5"/>
  <c r="E56" i="5"/>
  <c r="F64" i="5"/>
  <c r="G65" i="5"/>
  <c r="I69" i="5"/>
  <c r="I65" i="5"/>
  <c r="H49" i="5"/>
  <c r="E52" i="5"/>
  <c r="E61" i="5"/>
  <c r="B69" i="5"/>
  <c r="E53" i="5"/>
  <c r="B62" i="5"/>
  <c r="C65" i="5"/>
  <c r="G51" i="5"/>
  <c r="H50" i="5"/>
  <c r="H62" i="5"/>
  <c r="G64" i="5"/>
  <c r="F62" i="5"/>
  <c r="F65" i="5"/>
  <c r="B58" i="5"/>
  <c r="G58" i="5"/>
  <c r="C63" i="5"/>
  <c r="I55" i="5"/>
  <c r="I52" i="5"/>
  <c r="B50" i="5"/>
  <c r="D57" i="5"/>
  <c r="D52" i="5"/>
  <c r="E70" i="5"/>
  <c r="D66" i="5"/>
  <c r="G56" i="5"/>
  <c r="I48" i="5"/>
  <c r="H63" i="5" l="1"/>
  <c r="F53" i="5"/>
  <c r="C56" i="5"/>
  <c r="I61" i="5"/>
  <c r="E71" i="5"/>
  <c r="G66" i="5"/>
  <c r="F69" i="5"/>
  <c r="C61" i="5"/>
  <c r="F60" i="5"/>
  <c r="D55" i="5"/>
  <c r="C48" i="5"/>
  <c r="E69" i="5"/>
  <c r="F48" i="5"/>
  <c r="G54" i="5"/>
  <c r="E65" i="5"/>
  <c r="G50" i="5"/>
  <c r="G69" i="5"/>
  <c r="G47" i="5"/>
  <c r="G57" i="5"/>
  <c r="H68" i="5"/>
  <c r="H48" i="5"/>
  <c r="H60" i="5"/>
  <c r="C68" i="5"/>
  <c r="D68" i="5"/>
  <c r="B48" i="5"/>
  <c r="I59" i="5"/>
  <c r="H70" i="5"/>
  <c r="B66" i="5"/>
  <c r="G63" i="5"/>
  <c r="I58" i="5"/>
  <c r="H52" i="5"/>
  <c r="F49" i="5"/>
  <c r="C50" i="5"/>
  <c r="I68" i="5"/>
  <c r="B54" i="5"/>
  <c r="E66" i="5"/>
  <c r="C59" i="5"/>
  <c r="D53" i="5"/>
  <c r="D48" i="5"/>
  <c r="C54" i="5"/>
  <c r="C49" i="5"/>
  <c r="C69" i="5"/>
  <c r="C57" i="5"/>
  <c r="B53" i="5"/>
  <c r="F50" i="5"/>
  <c r="D47" i="5"/>
  <c r="D50" i="5"/>
  <c r="H58" i="5"/>
  <c r="E67" i="5"/>
  <c r="G49" i="5"/>
  <c r="G53" i="5"/>
  <c r="B71" i="5"/>
  <c r="H47" i="5"/>
  <c r="D67" i="5"/>
  <c r="E63" i="5"/>
  <c r="H57" i="5"/>
  <c r="E54" i="5"/>
  <c r="B68" i="5"/>
  <c r="I56" i="5"/>
  <c r="H67" i="5"/>
  <c r="G55" i="5"/>
  <c r="B65" i="5"/>
  <c r="C60" i="5"/>
  <c r="H69" i="5"/>
  <c r="I67" i="5"/>
  <c r="C53" i="5"/>
  <c r="H54" i="5"/>
  <c r="I66" i="5"/>
  <c r="H65" i="5"/>
  <c r="C71" i="5"/>
  <c r="I49" i="5"/>
  <c r="C70" i="5"/>
  <c r="H59" i="5"/>
  <c r="B47" i="5"/>
  <c r="I53" i="5"/>
  <c r="G62" i="5"/>
  <c r="D59" i="5"/>
  <c r="E62" i="5"/>
  <c r="F71" i="5"/>
  <c r="B70" i="5"/>
  <c r="B56" i="5"/>
  <c r="F52" i="5"/>
  <c r="I50" i="5"/>
  <c r="F57" i="5"/>
  <c r="G48" i="5"/>
  <c r="E64" i="5"/>
  <c r="C52" i="5"/>
  <c r="F66" i="5"/>
  <c r="B67" i="5"/>
  <c r="C58" i="5"/>
  <c r="B60" i="5"/>
  <c r="H51" i="5"/>
  <c r="B51" i="5"/>
  <c r="D64" i="5"/>
  <c r="E57" i="5"/>
  <c r="C51" i="5"/>
  <c r="F51" i="5"/>
  <c r="C47" i="5"/>
  <c r="D71" i="5"/>
  <c r="G68" i="5"/>
  <c r="H55" i="5"/>
  <c r="E48" i="5"/>
  <c r="F59" i="5"/>
  <c r="C55" i="5"/>
  <c r="E68" i="5"/>
  <c r="F70" i="5"/>
  <c r="B61" i="5"/>
  <c r="G59" i="5"/>
  <c r="G70" i="5"/>
  <c r="G67" i="5"/>
  <c r="D51" i="5"/>
  <c r="F58" i="5"/>
  <c r="F55" i="5"/>
  <c r="E55" i="5"/>
  <c r="I47" i="5"/>
  <c r="I71" i="5"/>
  <c r="C64" i="5"/>
  <c r="G71" i="5"/>
  <c r="B57" i="5"/>
  <c r="E50" i="5"/>
  <c r="H56" i="5"/>
  <c r="F67" i="5"/>
  <c r="B59" i="5"/>
  <c r="D61" i="5"/>
  <c r="F68" i="5"/>
  <c r="B55" i="5"/>
  <c r="F63" i="5"/>
  <c r="D60" i="5"/>
  <c r="F47" i="5"/>
  <c r="C66" i="5"/>
  <c r="I54" i="5"/>
  <c r="D65" i="5"/>
  <c r="G52" i="5"/>
  <c r="F54" i="5"/>
  <c r="G60" i="5"/>
  <c r="D54" i="5"/>
  <c r="E59" i="5"/>
  <c r="C62" i="5"/>
  <c r="E49" i="5"/>
  <c r="B63" i="5"/>
  <c r="D58" i="5"/>
  <c r="H66" i="5"/>
  <c r="D62" i="5"/>
  <c r="I60" i="5"/>
</calcChain>
</file>

<file path=xl/comments1.xml><?xml version="1.0" encoding="utf-8"?>
<comments xmlns="http://schemas.openxmlformats.org/spreadsheetml/2006/main">
  <authors>
    <author>Doane</author>
  </authors>
  <commentList>
    <comment ref="M6"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=INDEX($B7:$B1006,G7).</t>
        </r>
      </text>
    </comment>
  </commentList>
</comments>
</file>

<file path=xl/comments2.xml><?xml version="1.0" encoding="utf-8"?>
<comments xmlns="http://schemas.openxmlformats.org/spreadsheetml/2006/main">
  <authors>
    <author>Doane</author>
  </authors>
  <commentList>
    <comment ref="M7"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and column in the population data array.</t>
        </r>
      </text>
    </comment>
  </commentList>
</comments>
</file>

<file path=xl/sharedStrings.xml><?xml version="1.0" encoding="utf-8"?>
<sst xmlns="http://schemas.openxmlformats.org/spreadsheetml/2006/main" count="1515" uniqueCount="279">
  <si>
    <t>Sample</t>
  </si>
  <si>
    <t>Row</t>
  </si>
  <si>
    <t>GPA</t>
  </si>
  <si>
    <t>Col</t>
  </si>
  <si>
    <t>Cell Highlighting Binary</t>
  </si>
  <si>
    <t>Dave</t>
  </si>
  <si>
    <t>Dick</t>
  </si>
  <si>
    <t>Lee</t>
  </si>
  <si>
    <t>George</t>
  </si>
  <si>
    <t>Bob</t>
  </si>
  <si>
    <t>Sam</t>
  </si>
  <si>
    <t>Kieran</t>
  </si>
  <si>
    <t>Mohan</t>
  </si>
  <si>
    <t>Henry</t>
  </si>
  <si>
    <t>Mukesh</t>
  </si>
  <si>
    <t>Matej</t>
  </si>
  <si>
    <t>Joe</t>
  </si>
  <si>
    <t>Addie</t>
  </si>
  <si>
    <t>Xiaodong</t>
  </si>
  <si>
    <t>Gadis</t>
  </si>
  <si>
    <t>Buck</t>
  </si>
  <si>
    <t>Ed</t>
  </si>
  <si>
    <t>Lou</t>
  </si>
  <si>
    <t>Gene</t>
  </si>
  <si>
    <t>John</t>
  </si>
  <si>
    <t>Mark</t>
  </si>
  <si>
    <t>Oded</t>
  </si>
  <si>
    <t>Tom</t>
  </si>
  <si>
    <t>Paul</t>
  </si>
  <si>
    <t>Karen</t>
  </si>
  <si>
    <t>Carl</t>
  </si>
  <si>
    <t>Liz</t>
  </si>
  <si>
    <t>Joann</t>
  </si>
  <si>
    <t>Cecilia</t>
  </si>
  <si>
    <t>Cynthia</t>
  </si>
  <si>
    <t>Don</t>
  </si>
  <si>
    <t>Austin</t>
  </si>
  <si>
    <t>Kevin</t>
  </si>
  <si>
    <t>Balaji</t>
  </si>
  <si>
    <t>Nivedita</t>
  </si>
  <si>
    <t>Ravi</t>
  </si>
  <si>
    <t>Mohinder</t>
  </si>
  <si>
    <t>Eileen</t>
  </si>
  <si>
    <t>Arline</t>
  </si>
  <si>
    <t>Howie</t>
  </si>
  <si>
    <t>Kristina</t>
  </si>
  <si>
    <t>Chris</t>
  </si>
  <si>
    <t>Anandi</t>
  </si>
  <si>
    <t>Deepak</t>
  </si>
  <si>
    <t>Miron</t>
  </si>
  <si>
    <t>Vijay</t>
  </si>
  <si>
    <t>Kate</t>
  </si>
  <si>
    <t>Floyd</t>
  </si>
  <si>
    <t>Ken</t>
  </si>
  <si>
    <t>Jean</t>
  </si>
  <si>
    <t>Mary</t>
  </si>
  <si>
    <t>Anne</t>
  </si>
  <si>
    <t>Peggy</t>
  </si>
  <si>
    <t>Judy</t>
  </si>
  <si>
    <t>Lori</t>
  </si>
  <si>
    <t>Karloa</t>
  </si>
  <si>
    <t>Lisa</t>
  </si>
  <si>
    <t>Moira</t>
  </si>
  <si>
    <t>Amber</t>
  </si>
  <si>
    <t>Donna</t>
  </si>
  <si>
    <t>Sally</t>
  </si>
  <si>
    <t>Nina</t>
  </si>
  <si>
    <t>Barbara</t>
  </si>
  <si>
    <t>Marcia</t>
  </si>
  <si>
    <t>Dorothy</t>
  </si>
  <si>
    <t>Sarah</t>
  </si>
  <si>
    <t>Gloria</t>
  </si>
  <si>
    <t>Linda</t>
  </si>
  <si>
    <t>Lorin</t>
  </si>
  <si>
    <t>Trish</t>
  </si>
  <si>
    <t>Pat</t>
  </si>
  <si>
    <t>Janet</t>
  </si>
  <si>
    <t>Frank</t>
  </si>
  <si>
    <t>Sharon</t>
  </si>
  <si>
    <t>Esther</t>
  </si>
  <si>
    <t>Dan</t>
  </si>
  <si>
    <t>Majda</t>
  </si>
  <si>
    <t>Carole</t>
  </si>
  <si>
    <t>Michele</t>
  </si>
  <si>
    <t>Sandra</t>
  </si>
  <si>
    <t>Bev</t>
  </si>
  <si>
    <t>Conrad</t>
  </si>
  <si>
    <t>Gerard</t>
  </si>
  <si>
    <t>Haitham</t>
  </si>
  <si>
    <t>Lindsay</t>
  </si>
  <si>
    <t>Jennie</t>
  </si>
  <si>
    <t>Bill</t>
  </si>
  <si>
    <t>Scott</t>
  </si>
  <si>
    <t>Greg</t>
  </si>
  <si>
    <t>Danielle</t>
  </si>
  <si>
    <t>Leah</t>
  </si>
  <si>
    <t>Pam</t>
  </si>
  <si>
    <t>Kelly</t>
  </si>
  <si>
    <t>Jackie</t>
  </si>
  <si>
    <t>Giovanni</t>
  </si>
  <si>
    <t>Rachel</t>
  </si>
  <si>
    <t>Amanda</t>
  </si>
  <si>
    <t>Molly</t>
  </si>
  <si>
    <t>Andrew</t>
  </si>
  <si>
    <t>Nicholas</t>
  </si>
  <si>
    <t>Brett</t>
  </si>
  <si>
    <t>Kalisha</t>
  </si>
  <si>
    <t>Tim</t>
  </si>
  <si>
    <t>Mario</t>
  </si>
  <si>
    <t>Krystal</t>
  </si>
  <si>
    <t>Ursula</t>
  </si>
  <si>
    <t>Frances</t>
  </si>
  <si>
    <t>Sylvia</t>
  </si>
  <si>
    <t>Jason</t>
  </si>
  <si>
    <t>Melissa</t>
  </si>
  <si>
    <t>Adam</t>
  </si>
  <si>
    <t>Ryan</t>
  </si>
  <si>
    <t>Stephen</t>
  </si>
  <si>
    <t>Claudia</t>
  </si>
  <si>
    <t>Diana</t>
  </si>
  <si>
    <t>Nicole</t>
  </si>
  <si>
    <t>Brian</t>
  </si>
  <si>
    <t>Ginnie</t>
  </si>
  <si>
    <t>Amy</t>
  </si>
  <si>
    <t>Erik</t>
  </si>
  <si>
    <t>Dean</t>
  </si>
  <si>
    <t>Jill</t>
  </si>
  <si>
    <t>Matt</t>
  </si>
  <si>
    <t>Aristo</t>
  </si>
  <si>
    <t>Sean</t>
  </si>
  <si>
    <t>Dennis</t>
  </si>
  <si>
    <t>Duane</t>
  </si>
  <si>
    <t>Drew</t>
  </si>
  <si>
    <t>Aaron</t>
  </si>
  <si>
    <t>Zak</t>
  </si>
  <si>
    <t>Gary</t>
  </si>
  <si>
    <t>Ellie</t>
  </si>
  <si>
    <t>Theresa</t>
  </si>
  <si>
    <t>Harold</t>
  </si>
  <si>
    <t>Ellen</t>
  </si>
  <si>
    <t>Ardith</t>
  </si>
  <si>
    <t>Mabel</t>
  </si>
  <si>
    <t>Erma</t>
  </si>
  <si>
    <t>Evelyn</t>
  </si>
  <si>
    <t>Marge</t>
  </si>
  <si>
    <t>Loretta</t>
  </si>
  <si>
    <t>Marnie</t>
  </si>
  <si>
    <t>Charles</t>
  </si>
  <si>
    <t>James</t>
  </si>
  <si>
    <t>Vince</t>
  </si>
  <si>
    <t>Tara</t>
  </si>
  <si>
    <t>Melanie</t>
  </si>
  <si>
    <t>Rick</t>
  </si>
  <si>
    <t>Tiffani</t>
  </si>
  <si>
    <t>Pablo</t>
  </si>
  <si>
    <t>Juan</t>
  </si>
  <si>
    <t>Jose</t>
  </si>
  <si>
    <t>Dyan</t>
  </si>
  <si>
    <t>Ted</t>
  </si>
  <si>
    <t>Kay</t>
  </si>
  <si>
    <t>Shamel</t>
  </si>
  <si>
    <t>Nancy</t>
  </si>
  <si>
    <t>Parker</t>
  </si>
  <si>
    <t>Heather</t>
  </si>
  <si>
    <t>Erika</t>
  </si>
  <si>
    <t>Tania</t>
  </si>
  <si>
    <t>Takisha</t>
  </si>
  <si>
    <t>LaDonna</t>
  </si>
  <si>
    <t>Tammy</t>
  </si>
  <si>
    <t>Toni</t>
  </si>
  <si>
    <t>Karl</t>
  </si>
  <si>
    <t>Sid</t>
  </si>
  <si>
    <t>Bonnie</t>
  </si>
  <si>
    <t>Al</t>
  </si>
  <si>
    <t>Latrice</t>
  </si>
  <si>
    <t>Stephanie</t>
  </si>
  <si>
    <t>Anna</t>
  </si>
  <si>
    <t>Jody</t>
  </si>
  <si>
    <t>Angela</t>
  </si>
  <si>
    <t>Blythe</t>
  </si>
  <si>
    <t>Giselle</t>
  </si>
  <si>
    <t>Thelma</t>
  </si>
  <si>
    <t>Mike</t>
  </si>
  <si>
    <t>Juanita</t>
  </si>
  <si>
    <t>Chad</t>
  </si>
  <si>
    <t>Natasha</t>
  </si>
  <si>
    <t>Dmitri</t>
  </si>
  <si>
    <t>Ralph</t>
  </si>
  <si>
    <t>Joshua</t>
  </si>
  <si>
    <t>Randy</t>
  </si>
  <si>
    <t>Peter</t>
  </si>
  <si>
    <t>Joel</t>
  </si>
  <si>
    <t>Bernie</t>
  </si>
  <si>
    <t>Graham</t>
  </si>
  <si>
    <t>Emily</t>
  </si>
  <si>
    <t>Darren</t>
  </si>
  <si>
    <t>Jeremy</t>
  </si>
  <si>
    <t>Doug</t>
  </si>
  <si>
    <t>Brandon</t>
  </si>
  <si>
    <t>Melody</t>
  </si>
  <si>
    <t>Laura</t>
  </si>
  <si>
    <t>Nathan</t>
  </si>
  <si>
    <t>Kirk</t>
  </si>
  <si>
    <t>Staci</t>
  </si>
  <si>
    <t>These intermediate results are used to take the samples.  Ignore them (unless you are a programmer and want to learn how it is done).</t>
  </si>
  <si>
    <t/>
  </si>
  <si>
    <t>Selected?</t>
  </si>
  <si>
    <t>OffsetRow</t>
  </si>
  <si>
    <t>OffsetCol</t>
  </si>
  <si>
    <t>MaxRows</t>
  </si>
  <si>
    <t>MaxCols</t>
  </si>
  <si>
    <t>RandRow1</t>
  </si>
  <si>
    <t>RandRow2</t>
  </si>
  <si>
    <t>RandRow3</t>
  </si>
  <si>
    <t>RandCol1</t>
  </si>
  <si>
    <t>RandCol2</t>
  </si>
  <si>
    <t>RandCol3</t>
  </si>
  <si>
    <t>RandItem1</t>
  </si>
  <si>
    <t>RandItem2</t>
  </si>
  <si>
    <t>RandItem3</t>
  </si>
  <si>
    <t>Sampled Items</t>
  </si>
  <si>
    <t>Cluster</t>
  </si>
  <si>
    <t>X</t>
  </si>
  <si>
    <t>R</t>
  </si>
  <si>
    <t>C</t>
  </si>
  <si>
    <t>Start Row</t>
  </si>
  <si>
    <t>Start Col</t>
  </si>
  <si>
    <t>k</t>
  </si>
  <si>
    <t>Sample of Ten Items</t>
  </si>
  <si>
    <t>F</t>
  </si>
  <si>
    <t>M</t>
  </si>
  <si>
    <t>Andronika</t>
  </si>
  <si>
    <t>Name</t>
  </si>
  <si>
    <t>Major</t>
  </si>
  <si>
    <t>Gender</t>
  </si>
  <si>
    <t>H</t>
  </si>
  <si>
    <t>U</t>
  </si>
  <si>
    <t>B</t>
  </si>
  <si>
    <t>S</t>
  </si>
  <si>
    <t>A</t>
  </si>
  <si>
    <t>E</t>
  </si>
  <si>
    <t>Obs</t>
  </si>
  <si>
    <t>Male</t>
  </si>
  <si>
    <t>Female</t>
  </si>
  <si>
    <t>Total</t>
  </si>
  <si>
    <t>Car?</t>
  </si>
  <si>
    <t>N</t>
  </si>
  <si>
    <t>Y</t>
  </si>
  <si>
    <t>Business (B)</t>
  </si>
  <si>
    <t>Education (E)</t>
  </si>
  <si>
    <t>Fine Arts (A)</t>
  </si>
  <si>
    <t>Humanities (H)</t>
  </si>
  <si>
    <t>Math (M)</t>
  </si>
  <si>
    <t>Science (S)</t>
  </si>
  <si>
    <t>Undecided (U)</t>
  </si>
  <si>
    <t>Soc Sci (C)</t>
  </si>
  <si>
    <t>Sample of 20 Students</t>
  </si>
  <si>
    <t>Jaime</t>
  </si>
  <si>
    <t>Simple Random Sampling</t>
  </si>
  <si>
    <t>Cluster Sampling</t>
  </si>
  <si>
    <t>Stratified Sampling</t>
  </si>
  <si>
    <t>No Car</t>
  </si>
  <si>
    <t>Car</t>
  </si>
  <si>
    <t>Population Frequency</t>
  </si>
  <si>
    <t>Sample Frequency</t>
  </si>
  <si>
    <t>Population Being Sampled (N = 200)</t>
  </si>
  <si>
    <t>Unweighted</t>
  </si>
  <si>
    <t>Deanna</t>
  </si>
  <si>
    <t>Edna</t>
  </si>
  <si>
    <t>Carla</t>
  </si>
  <si>
    <t>Paula</t>
  </si>
  <si>
    <t>Gina</t>
  </si>
  <si>
    <t>Samantha</t>
  </si>
  <si>
    <t>Rhonda</t>
  </si>
  <si>
    <t xml:space="preserve"> Car</t>
  </si>
  <si>
    <t>Example: Sample estimate of car ownership</t>
  </si>
  <si>
    <t>Stratified (weighted by gender)</t>
  </si>
  <si>
    <r>
      <t>Systematic Random Sampling (every k</t>
    </r>
    <r>
      <rPr>
        <b/>
        <i/>
        <vertAlign val="superscript"/>
        <sz val="12"/>
        <color theme="8" tint="-0.499984740745262"/>
        <rFont val="Arial"/>
        <family val="2"/>
      </rPr>
      <t>th</t>
    </r>
    <r>
      <rPr>
        <b/>
        <i/>
        <sz val="12"/>
        <color theme="8" tint="-0.499984740745262"/>
        <rFont val="Arial"/>
        <family val="2"/>
      </rPr>
      <t xml:space="preserve"> student)</t>
    </r>
  </si>
  <si>
    <t>Cell Highlighting Information (Ignore)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</si>
</sst>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
    <numFmt numFmtId="166" formatCode="0.0%"/>
  </numFmts>
  <fonts count="22" x14ac:knownFonts="1">
    <font>
      <sz val="10"/>
      <name val="Arial"/>
    </font>
    <font>
      <sz val="10"/>
      <name val="Arial"/>
      <family val="2"/>
    </font>
    <font>
      <b/>
      <i/>
      <sz val="10"/>
      <color indexed="61"/>
      <name val="Arial"/>
      <family val="2"/>
    </font>
    <font>
      <b/>
      <sz val="10"/>
      <color indexed="20"/>
      <name val="Arial"/>
      <family val="2"/>
    </font>
    <font>
      <b/>
      <i/>
      <sz val="12"/>
      <color indexed="12"/>
      <name val="Arial"/>
      <family val="2"/>
    </font>
    <font>
      <sz val="8"/>
      <color indexed="81"/>
      <name val="Tahoma"/>
      <family val="2"/>
    </font>
    <font>
      <i/>
      <sz val="8"/>
      <color indexed="16"/>
      <name val="Tahoma"/>
      <family val="2"/>
    </font>
    <font>
      <b/>
      <i/>
      <sz val="10"/>
      <color indexed="12"/>
      <name val="Arial"/>
      <family val="2"/>
    </font>
    <font>
      <sz val="9"/>
      <name val="Arial"/>
      <family val="2"/>
    </font>
    <font>
      <b/>
      <i/>
      <sz val="9"/>
      <color indexed="61"/>
      <name val="Arial"/>
      <family val="2"/>
    </font>
    <font>
      <b/>
      <sz val="10"/>
      <color indexed="61"/>
      <name val="Arial"/>
      <family val="2"/>
    </font>
    <font>
      <sz val="8"/>
      <name val="Arial"/>
      <family val="2"/>
    </font>
    <font>
      <i/>
      <sz val="10"/>
      <name val="Arial"/>
      <family val="2"/>
    </font>
    <font>
      <sz val="10"/>
      <color indexed="9"/>
      <name val="Arial"/>
      <family val="2"/>
    </font>
    <font>
      <sz val="10"/>
      <name val="Arial"/>
      <family val="2"/>
    </font>
    <font>
      <b/>
      <i/>
      <sz val="12"/>
      <color theme="8" tint="-0.499984740745262"/>
      <name val="Arial"/>
      <family val="2"/>
    </font>
    <font>
      <b/>
      <i/>
      <vertAlign val="superscript"/>
      <sz val="12"/>
      <color theme="8" tint="-0.499984740745262"/>
      <name val="Arial"/>
      <family val="2"/>
    </font>
    <font>
      <b/>
      <i/>
      <sz val="10"/>
      <color theme="0"/>
      <name val="Arial"/>
      <family val="2"/>
    </font>
    <font>
      <b/>
      <sz val="10"/>
      <color theme="0"/>
      <name val="Arial"/>
      <family val="2"/>
    </font>
    <font>
      <i/>
      <sz val="10"/>
      <color theme="0"/>
      <name val="Arial"/>
      <family val="2"/>
    </font>
    <font>
      <sz val="10"/>
      <color theme="0"/>
      <name val="Arial"/>
      <family val="2"/>
    </font>
    <font>
      <i/>
      <sz val="10"/>
      <color theme="1"/>
      <name val="Arial"/>
      <family val="2"/>
    </font>
  </fonts>
  <fills count="17">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42"/>
        <bgColor indexed="64"/>
      </patternFill>
    </fill>
    <fill>
      <patternFill patternType="solid">
        <fgColor indexed="50"/>
        <bgColor indexed="64"/>
      </patternFill>
    </fill>
    <fill>
      <patternFill patternType="solid">
        <fgColor indexed="47"/>
        <bgColor indexed="64"/>
      </patternFill>
    </fill>
    <fill>
      <patternFill patternType="solid">
        <fgColor indexed="44"/>
        <bgColor indexed="64"/>
      </patternFill>
    </fill>
    <fill>
      <patternFill patternType="solid">
        <fgColor indexed="46"/>
        <bgColor indexed="64"/>
      </patternFill>
    </fill>
    <fill>
      <patternFill patternType="solid">
        <fgColor indexed="15"/>
        <bgColor indexed="64"/>
      </patternFill>
    </fill>
    <fill>
      <patternFill patternType="solid">
        <fgColor indexed="22"/>
        <bgColor indexed="64"/>
      </patternFill>
    </fill>
    <fill>
      <patternFill patternType="solid">
        <fgColor indexed="49"/>
        <bgColor indexed="64"/>
      </patternFill>
    </fill>
    <fill>
      <patternFill patternType="solid">
        <fgColor indexed="45"/>
        <bgColor indexed="64"/>
      </patternFill>
    </fill>
    <fill>
      <patternFill patternType="solid">
        <fgColor indexed="40"/>
        <bgColor indexed="64"/>
      </patternFill>
    </fill>
    <fill>
      <patternFill patternType="solid">
        <fgColor indexed="43"/>
        <bgColor indexed="64"/>
      </patternFill>
    </fill>
    <fill>
      <patternFill patternType="solid">
        <fgColor theme="4" tint="0.79998168889431442"/>
        <bgColor indexed="64"/>
      </patternFill>
    </fill>
    <fill>
      <patternFill patternType="solid">
        <fgColor theme="8" tint="-0.249977111117893"/>
        <bgColor indexed="64"/>
      </patternFill>
    </fill>
  </fills>
  <borders count="3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12"/>
      </left>
      <right/>
      <top style="medium">
        <color indexed="12"/>
      </top>
      <bottom/>
      <diagonal/>
    </border>
    <border>
      <left/>
      <right/>
      <top style="medium">
        <color indexed="12"/>
      </top>
      <bottom/>
      <diagonal/>
    </border>
    <border>
      <left/>
      <right style="medium">
        <color indexed="12"/>
      </right>
      <top style="medium">
        <color indexed="12"/>
      </top>
      <bottom/>
      <diagonal/>
    </border>
    <border>
      <left style="medium">
        <color indexed="12"/>
      </left>
      <right/>
      <top/>
      <bottom/>
      <diagonal/>
    </border>
    <border>
      <left/>
      <right style="medium">
        <color indexed="12"/>
      </right>
      <top/>
      <bottom/>
      <diagonal/>
    </border>
    <border>
      <left style="medium">
        <color indexed="12"/>
      </left>
      <right/>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227">
    <xf numFmtId="0" fontId="0" fillId="0" borderId="0" xfId="0"/>
    <xf numFmtId="165" fontId="0" fillId="0" borderId="0" xfId="0" applyNumberFormat="1" applyProtection="1">
      <protection hidden="1"/>
    </xf>
    <xf numFmtId="165" fontId="0" fillId="0" borderId="0" xfId="0" applyNumberFormat="1" applyProtection="1">
      <protection locked="0"/>
    </xf>
    <xf numFmtId="0" fontId="0" fillId="0" borderId="0" xfId="0" applyProtection="1">
      <protection locked="0"/>
    </xf>
    <xf numFmtId="0" fontId="4" fillId="0" borderId="0" xfId="0" applyFont="1" applyProtection="1">
      <protection locked="0"/>
    </xf>
    <xf numFmtId="0" fontId="0" fillId="2" borderId="0" xfId="0" applyFill="1" applyProtection="1">
      <protection locked="0"/>
    </xf>
    <xf numFmtId="0" fontId="9" fillId="2" borderId="0" xfId="0" applyFont="1" applyFill="1" applyAlignment="1" applyProtection="1">
      <alignment horizontal="center"/>
      <protection locked="0"/>
    </xf>
    <xf numFmtId="0" fontId="3" fillId="0" borderId="0" xfId="0" applyFont="1" applyAlignment="1" applyProtection="1">
      <alignment horizontal="center"/>
      <protection locked="0"/>
    </xf>
    <xf numFmtId="0" fontId="3" fillId="2" borderId="1" xfId="0" applyFont="1" applyFill="1" applyBorder="1" applyAlignment="1" applyProtection="1">
      <alignment horizontal="center"/>
      <protection locked="0"/>
    </xf>
    <xf numFmtId="0" fontId="3" fillId="2" borderId="2" xfId="0" applyFont="1" applyFill="1" applyBorder="1" applyAlignment="1" applyProtection="1">
      <alignment horizontal="center"/>
      <protection locked="0"/>
    </xf>
    <xf numFmtId="0" fontId="3" fillId="2" borderId="3" xfId="0" applyFont="1" applyFill="1" applyBorder="1" applyAlignment="1" applyProtection="1">
      <alignment horizontal="center"/>
      <protection locked="0"/>
    </xf>
    <xf numFmtId="0" fontId="0" fillId="0" borderId="0" xfId="0" applyAlignment="1" applyProtection="1">
      <alignment horizontal="center"/>
      <protection locked="0"/>
    </xf>
    <xf numFmtId="0" fontId="0" fillId="2" borderId="0" xfId="0" applyFill="1" applyBorder="1" applyAlignment="1" applyProtection="1">
      <alignment horizontal="center"/>
      <protection locked="0"/>
    </xf>
    <xf numFmtId="0" fontId="2" fillId="0" borderId="0" xfId="0" applyFont="1" applyAlignment="1" applyProtection="1">
      <alignment horizontal="right"/>
      <protection locked="0"/>
    </xf>
    <xf numFmtId="0" fontId="7" fillId="0" borderId="0" xfId="0" applyFont="1" applyAlignment="1" applyProtection="1">
      <alignment horizontal="center"/>
      <protection locked="0"/>
    </xf>
    <xf numFmtId="0" fontId="0" fillId="2" borderId="4" xfId="0" applyFill="1" applyBorder="1" applyAlignment="1" applyProtection="1">
      <alignment horizontal="center"/>
    </xf>
    <xf numFmtId="0" fontId="0" fillId="2" borderId="0" xfId="0" applyFill="1" applyBorder="1" applyAlignment="1" applyProtection="1">
      <alignment horizontal="center"/>
    </xf>
    <xf numFmtId="2" fontId="0" fillId="2" borderId="5" xfId="0" applyNumberFormat="1" applyFill="1" applyBorder="1" applyAlignment="1" applyProtection="1">
      <alignment horizontal="center"/>
    </xf>
    <xf numFmtId="0" fontId="0" fillId="2" borderId="6" xfId="0" applyFill="1" applyBorder="1" applyAlignment="1" applyProtection="1">
      <alignment horizontal="center"/>
    </xf>
    <xf numFmtId="0" fontId="0" fillId="2" borderId="7" xfId="0" applyFill="1" applyBorder="1" applyAlignment="1" applyProtection="1">
      <alignment horizontal="center"/>
    </xf>
    <xf numFmtId="2" fontId="0" fillId="2" borderId="8" xfId="0" applyNumberFormat="1" applyFill="1" applyBorder="1" applyAlignment="1" applyProtection="1">
      <alignment horizontal="center"/>
    </xf>
    <xf numFmtId="0" fontId="0" fillId="2" borderId="0" xfId="0" applyFill="1" applyProtection="1"/>
    <xf numFmtId="0" fontId="2" fillId="2" borderId="0" xfId="0" applyFont="1" applyFill="1" applyProtection="1"/>
    <xf numFmtId="0" fontId="2" fillId="2" borderId="0" xfId="0" applyFont="1" applyFill="1" applyAlignment="1" applyProtection="1">
      <alignment horizontal="center"/>
    </xf>
    <xf numFmtId="0" fontId="0" fillId="3" borderId="0" xfId="0" applyFill="1" applyBorder="1" applyProtection="1"/>
    <xf numFmtId="0" fontId="10" fillId="0" borderId="0" xfId="0" applyFont="1" applyFill="1" applyAlignment="1" applyProtection="1">
      <alignment horizontal="center"/>
      <protection locked="0"/>
    </xf>
    <xf numFmtId="0" fontId="7" fillId="0" borderId="0" xfId="0" applyFont="1" applyProtection="1">
      <protection locked="0"/>
    </xf>
    <xf numFmtId="0" fontId="0" fillId="0" borderId="0" xfId="0" quotePrefix="1" applyAlignment="1" applyProtection="1">
      <alignment horizontal="center"/>
      <protection locked="0"/>
    </xf>
    <xf numFmtId="0" fontId="0" fillId="0" borderId="0" xfId="0" applyAlignment="1" applyProtection="1">
      <alignment horizontal="right"/>
      <protection locked="0"/>
    </xf>
    <xf numFmtId="165" fontId="0" fillId="0" borderId="0" xfId="0" applyNumberFormat="1" applyAlignment="1" applyProtection="1">
      <alignment horizontal="center"/>
      <protection locked="0"/>
    </xf>
    <xf numFmtId="0" fontId="0" fillId="0" borderId="0" xfId="0" applyProtection="1">
      <protection hidden="1"/>
    </xf>
    <xf numFmtId="0" fontId="0" fillId="4" borderId="9" xfId="0" applyFill="1" applyBorder="1" applyProtection="1"/>
    <xf numFmtId="0" fontId="0" fillId="4" borderId="10" xfId="0" applyFill="1" applyBorder="1" applyProtection="1"/>
    <xf numFmtId="0" fontId="0" fillId="4" borderId="11" xfId="0" applyFill="1" applyBorder="1" applyProtection="1"/>
    <xf numFmtId="0" fontId="0" fillId="3" borderId="9" xfId="0" applyFill="1" applyBorder="1" applyProtection="1"/>
    <xf numFmtId="0" fontId="0" fillId="3" borderId="10" xfId="0" applyFill="1" applyBorder="1" applyProtection="1"/>
    <xf numFmtId="0" fontId="0" fillId="3" borderId="11" xfId="0" applyFill="1" applyBorder="1" applyProtection="1"/>
    <xf numFmtId="0" fontId="0" fillId="4" borderId="12" xfId="0" applyFill="1" applyBorder="1" applyProtection="1"/>
    <xf numFmtId="0" fontId="0" fillId="4" borderId="0" xfId="0" applyFill="1" applyBorder="1" applyProtection="1"/>
    <xf numFmtId="0" fontId="0" fillId="4" borderId="13" xfId="0" applyFill="1" applyBorder="1" applyProtection="1"/>
    <xf numFmtId="0" fontId="0" fillId="3" borderId="12" xfId="0" applyFill="1" applyBorder="1" applyProtection="1"/>
    <xf numFmtId="0" fontId="0" fillId="3" borderId="13" xfId="0" applyFill="1" applyBorder="1" applyProtection="1"/>
    <xf numFmtId="0" fontId="0" fillId="4" borderId="14" xfId="0" applyFill="1" applyBorder="1" applyProtection="1"/>
    <xf numFmtId="0" fontId="0" fillId="4" borderId="15" xfId="0" applyFill="1" applyBorder="1" applyProtection="1"/>
    <xf numFmtId="0" fontId="0" fillId="4" borderId="16" xfId="0" applyFill="1" applyBorder="1" applyProtection="1"/>
    <xf numFmtId="0" fontId="0" fillId="5" borderId="9" xfId="0" applyFill="1" applyBorder="1" applyProtection="1"/>
    <xf numFmtId="0" fontId="0" fillId="5" borderId="11" xfId="0" applyFill="1" applyBorder="1" applyProtection="1"/>
    <xf numFmtId="0" fontId="0" fillId="6" borderId="9" xfId="0" applyFill="1" applyBorder="1" applyProtection="1"/>
    <xf numFmtId="0" fontId="0" fillId="6" borderId="10" xfId="0" applyFill="1" applyBorder="1" applyProtection="1"/>
    <xf numFmtId="0" fontId="0" fillId="6" borderId="11" xfId="0" applyFill="1" applyBorder="1" applyProtection="1"/>
    <xf numFmtId="0" fontId="0" fillId="7" borderId="9" xfId="0" applyFill="1" applyBorder="1" applyProtection="1"/>
    <xf numFmtId="0" fontId="0" fillId="7" borderId="11" xfId="0" applyFill="1" applyBorder="1" applyProtection="1"/>
    <xf numFmtId="0" fontId="0" fillId="5" borderId="12" xfId="0" applyFill="1" applyBorder="1" applyProtection="1"/>
    <xf numFmtId="0" fontId="0" fillId="5" borderId="13" xfId="0" applyFill="1" applyBorder="1" applyProtection="1"/>
    <xf numFmtId="0" fontId="0" fillId="6" borderId="12" xfId="0" applyFill="1" applyBorder="1" applyProtection="1"/>
    <xf numFmtId="0" fontId="0" fillId="6" borderId="0" xfId="0" applyFill="1" applyBorder="1" applyProtection="1"/>
    <xf numFmtId="0" fontId="0" fillId="6" borderId="13" xfId="0" applyFill="1" applyBorder="1" applyProtection="1"/>
    <xf numFmtId="0" fontId="0" fillId="7" borderId="12" xfId="0" applyFill="1" applyBorder="1" applyProtection="1"/>
    <xf numFmtId="0" fontId="0" fillId="7" borderId="13" xfId="0" applyFill="1" applyBorder="1" applyProtection="1"/>
    <xf numFmtId="0" fontId="0" fillId="5" borderId="14" xfId="0" applyFill="1" applyBorder="1" applyProtection="1"/>
    <xf numFmtId="0" fontId="0" fillId="5" borderId="16" xfId="0" applyFill="1" applyBorder="1" applyProtection="1"/>
    <xf numFmtId="0" fontId="0" fillId="6" borderId="14" xfId="0" applyFill="1" applyBorder="1" applyProtection="1"/>
    <xf numFmtId="0" fontId="0" fillId="6" borderId="15" xfId="0" applyFill="1" applyBorder="1" applyProtection="1"/>
    <xf numFmtId="0" fontId="0" fillId="6" borderId="16" xfId="0" applyFill="1" applyBorder="1" applyProtection="1"/>
    <xf numFmtId="0" fontId="0" fillId="7" borderId="14" xfId="0" applyFill="1" applyBorder="1" applyProtection="1"/>
    <xf numFmtId="0" fontId="0" fillId="7" borderId="16" xfId="0" applyFill="1" applyBorder="1" applyProtection="1"/>
    <xf numFmtId="0" fontId="0" fillId="8" borderId="9" xfId="0" applyFill="1" applyBorder="1" applyProtection="1"/>
    <xf numFmtId="0" fontId="0" fillId="8" borderId="10" xfId="0" applyFill="1" applyBorder="1" applyProtection="1"/>
    <xf numFmtId="0" fontId="0" fillId="8" borderId="11" xfId="0" applyFill="1" applyBorder="1" applyProtection="1"/>
    <xf numFmtId="0" fontId="0" fillId="9" borderId="9" xfId="0" applyFill="1" applyBorder="1" applyProtection="1"/>
    <xf numFmtId="0" fontId="0" fillId="9" borderId="10" xfId="0" applyFill="1" applyBorder="1" applyProtection="1"/>
    <xf numFmtId="0" fontId="0" fillId="9" borderId="11" xfId="0" applyFill="1" applyBorder="1" applyProtection="1"/>
    <xf numFmtId="0" fontId="0" fillId="3" borderId="14" xfId="0" applyFill="1" applyBorder="1" applyProtection="1"/>
    <xf numFmtId="0" fontId="0" fillId="3" borderId="15" xfId="0" applyFill="1" applyBorder="1" applyProtection="1"/>
    <xf numFmtId="0" fontId="0" fillId="3" borderId="16" xfId="0" applyFill="1" applyBorder="1" applyProtection="1"/>
    <xf numFmtId="0" fontId="0" fillId="8" borderId="12" xfId="0" applyFill="1" applyBorder="1" applyProtection="1"/>
    <xf numFmtId="0" fontId="0" fillId="8" borderId="0" xfId="0" applyFill="1" applyBorder="1" applyProtection="1"/>
    <xf numFmtId="0" fontId="0" fillId="8" borderId="13" xfId="0" applyFill="1" applyBorder="1" applyProtection="1"/>
    <xf numFmtId="0" fontId="0" fillId="9" borderId="12" xfId="0" applyFill="1" applyBorder="1" applyProtection="1"/>
    <xf numFmtId="0" fontId="0" fillId="9" borderId="0" xfId="0" applyFill="1" applyBorder="1" applyProtection="1"/>
    <xf numFmtId="0" fontId="0" fillId="9" borderId="13" xfId="0" applyFill="1" applyBorder="1" applyProtection="1"/>
    <xf numFmtId="0" fontId="0" fillId="10" borderId="9" xfId="0" applyFill="1" applyBorder="1" applyProtection="1"/>
    <xf numFmtId="0" fontId="0" fillId="10" borderId="10" xfId="0" applyFill="1" applyBorder="1" applyProtection="1"/>
    <xf numFmtId="0" fontId="0" fillId="10" borderId="11" xfId="0" applyFill="1" applyBorder="1" applyProtection="1"/>
    <xf numFmtId="0" fontId="0" fillId="10" borderId="12" xfId="0" applyFill="1" applyBorder="1" applyProtection="1"/>
    <xf numFmtId="0" fontId="0" fillId="10" borderId="0" xfId="0" applyFill="1" applyBorder="1" applyProtection="1"/>
    <xf numFmtId="0" fontId="0" fillId="10" borderId="13" xfId="0" applyFill="1" applyBorder="1" applyProtection="1"/>
    <xf numFmtId="0" fontId="0" fillId="8" borderId="14" xfId="0" applyFill="1" applyBorder="1" applyProtection="1"/>
    <xf numFmtId="0" fontId="0" fillId="8" borderId="15" xfId="0" applyFill="1" applyBorder="1" applyProtection="1"/>
    <xf numFmtId="0" fontId="0" fillId="8" borderId="16" xfId="0" applyFill="1" applyBorder="1" applyProtection="1"/>
    <xf numFmtId="0" fontId="0" fillId="11" borderId="9" xfId="0" applyFill="1" applyBorder="1" applyProtection="1"/>
    <xf numFmtId="0" fontId="0" fillId="11" borderId="10" xfId="0" applyFill="1" applyBorder="1" applyProtection="1"/>
    <xf numFmtId="0" fontId="0" fillId="11" borderId="11" xfId="0" applyFill="1" applyBorder="1" applyProtection="1"/>
    <xf numFmtId="0" fontId="0" fillId="11" borderId="12" xfId="0" applyFill="1" applyBorder="1" applyProtection="1"/>
    <xf numFmtId="0" fontId="0" fillId="11" borderId="0" xfId="0" applyFill="1" applyBorder="1" applyProtection="1"/>
    <xf numFmtId="0" fontId="0" fillId="11" borderId="13" xfId="0" applyFill="1" applyBorder="1" applyProtection="1"/>
    <xf numFmtId="0" fontId="0" fillId="9" borderId="14" xfId="0" applyFill="1" applyBorder="1" applyProtection="1"/>
    <xf numFmtId="0" fontId="0" fillId="9" borderId="15" xfId="0" applyFill="1" applyBorder="1" applyProtection="1"/>
    <xf numFmtId="0" fontId="0" fillId="9" borderId="16" xfId="0" applyFill="1" applyBorder="1" applyProtection="1"/>
    <xf numFmtId="0" fontId="0" fillId="12" borderId="9" xfId="0" applyFill="1" applyBorder="1" applyProtection="1"/>
    <xf numFmtId="0" fontId="0" fillId="12" borderId="10" xfId="0" applyFill="1" applyBorder="1" applyProtection="1"/>
    <xf numFmtId="0" fontId="0" fillId="12" borderId="11" xfId="0" applyFill="1" applyBorder="1" applyProtection="1"/>
    <xf numFmtId="0" fontId="0" fillId="11" borderId="14" xfId="0" applyFill="1" applyBorder="1" applyProtection="1"/>
    <xf numFmtId="0" fontId="0" fillId="11" borderId="15" xfId="0" applyFill="1" applyBorder="1" applyProtection="1"/>
    <xf numFmtId="0" fontId="0" fillId="11" borderId="16" xfId="0" applyFill="1" applyBorder="1" applyProtection="1"/>
    <xf numFmtId="0" fontId="0" fillId="12" borderId="14" xfId="0" applyFill="1" applyBorder="1" applyProtection="1"/>
    <xf numFmtId="0" fontId="0" fillId="12" borderId="15" xfId="0" applyFill="1" applyBorder="1" applyProtection="1"/>
    <xf numFmtId="0" fontId="0" fillId="12" borderId="16" xfId="0" applyFill="1" applyBorder="1" applyProtection="1"/>
    <xf numFmtId="0" fontId="0" fillId="10" borderId="14" xfId="0" applyFill="1" applyBorder="1" applyProtection="1"/>
    <xf numFmtId="0" fontId="0" fillId="10" borderId="15" xfId="0" applyFill="1" applyBorder="1" applyProtection="1"/>
    <xf numFmtId="0" fontId="0" fillId="10" borderId="16" xfId="0" applyFill="1" applyBorder="1" applyProtection="1"/>
    <xf numFmtId="0" fontId="0" fillId="13" borderId="9" xfId="0" applyFill="1" applyBorder="1" applyProtection="1"/>
    <xf numFmtId="0" fontId="0" fillId="13" borderId="10" xfId="0" applyFill="1" applyBorder="1" applyProtection="1"/>
    <xf numFmtId="0" fontId="0" fillId="13" borderId="11" xfId="0" applyFill="1" applyBorder="1" applyProtection="1"/>
    <xf numFmtId="0" fontId="0" fillId="13" borderId="14" xfId="0" applyFill="1" applyBorder="1" applyProtection="1"/>
    <xf numFmtId="0" fontId="0" fillId="13" borderId="15" xfId="0" applyFill="1" applyBorder="1" applyProtection="1"/>
    <xf numFmtId="0" fontId="0" fillId="13" borderId="16" xfId="0" applyFill="1" applyBorder="1" applyProtection="1"/>
    <xf numFmtId="0" fontId="0" fillId="2" borderId="1" xfId="0" applyFill="1" applyBorder="1" applyAlignment="1" applyProtection="1">
      <alignment horizontal="center"/>
    </xf>
    <xf numFmtId="0" fontId="0" fillId="2" borderId="2" xfId="0" applyFill="1" applyBorder="1" applyAlignment="1" applyProtection="1">
      <alignment horizontal="center"/>
    </xf>
    <xf numFmtId="1" fontId="0" fillId="2" borderId="3" xfId="0" applyNumberFormat="1" applyFill="1" applyBorder="1" applyAlignment="1" applyProtection="1">
      <alignment horizontal="center"/>
    </xf>
    <xf numFmtId="1" fontId="0" fillId="2" borderId="5" xfId="0" applyNumberFormat="1" applyFill="1" applyBorder="1" applyAlignment="1" applyProtection="1">
      <alignment horizontal="center"/>
    </xf>
    <xf numFmtId="1" fontId="0" fillId="2" borderId="8" xfId="0" applyNumberFormat="1" applyFill="1" applyBorder="1" applyAlignment="1" applyProtection="1">
      <alignment horizontal="center"/>
    </xf>
    <xf numFmtId="165" fontId="0" fillId="0" borderId="17" xfId="0" applyNumberFormat="1" applyBorder="1" applyProtection="1">
      <protection hidden="1"/>
    </xf>
    <xf numFmtId="165" fontId="0" fillId="0" borderId="18" xfId="0" applyNumberFormat="1" applyBorder="1" applyProtection="1">
      <protection hidden="1"/>
    </xf>
    <xf numFmtId="165" fontId="0" fillId="0" borderId="19" xfId="0" applyNumberFormat="1" applyBorder="1" applyProtection="1">
      <protection hidden="1"/>
    </xf>
    <xf numFmtId="165" fontId="0" fillId="0" borderId="20" xfId="0" applyNumberFormat="1" applyBorder="1" applyProtection="1">
      <protection hidden="1"/>
    </xf>
    <xf numFmtId="165" fontId="0" fillId="0" borderId="0" xfId="0" applyNumberFormat="1" applyBorder="1" applyProtection="1">
      <protection hidden="1"/>
    </xf>
    <xf numFmtId="165" fontId="0" fillId="0" borderId="21" xfId="0" applyNumberFormat="1" applyBorder="1" applyProtection="1">
      <protection hidden="1"/>
    </xf>
    <xf numFmtId="165" fontId="0" fillId="0" borderId="22" xfId="0" applyNumberFormat="1" applyBorder="1" applyProtection="1">
      <protection hidden="1"/>
    </xf>
    <xf numFmtId="165" fontId="0" fillId="0" borderId="23" xfId="0" applyNumberFormat="1" applyBorder="1" applyProtection="1">
      <protection hidden="1"/>
    </xf>
    <xf numFmtId="165" fontId="0" fillId="0" borderId="24" xfId="0" applyNumberFormat="1" applyBorder="1" applyProtection="1">
      <protection hidden="1"/>
    </xf>
    <xf numFmtId="0" fontId="0" fillId="0" borderId="0" xfId="0" applyAlignment="1" applyProtection="1">
      <alignment horizontal="left"/>
      <protection locked="0"/>
    </xf>
    <xf numFmtId="0" fontId="13" fillId="0" borderId="0" xfId="0" applyFont="1" applyAlignment="1" applyProtection="1">
      <alignment horizontal="left"/>
      <protection hidden="1"/>
    </xf>
    <xf numFmtId="0" fontId="0" fillId="0" borderId="0" xfId="0" applyAlignment="1" applyProtection="1">
      <alignment horizontal="left"/>
    </xf>
    <xf numFmtId="0" fontId="0" fillId="0" borderId="0" xfId="0" applyAlignment="1" applyProtection="1">
      <alignment horizontal="center"/>
    </xf>
    <xf numFmtId="0" fontId="9" fillId="2" borderId="0" xfId="0" applyFont="1" applyFill="1" applyAlignment="1" applyProtection="1">
      <alignment horizontal="center"/>
    </xf>
    <xf numFmtId="165" fontId="0" fillId="0" borderId="0" xfId="0" applyNumberFormat="1" applyAlignment="1" applyProtection="1">
      <alignment horizontal="center"/>
      <protection hidden="1"/>
    </xf>
    <xf numFmtId="0" fontId="0" fillId="0" borderId="0" xfId="0" applyProtection="1"/>
    <xf numFmtId="0" fontId="0" fillId="2" borderId="0" xfId="0" applyFill="1" applyBorder="1" applyAlignment="1" applyProtection="1">
      <alignment horizontal="left"/>
    </xf>
    <xf numFmtId="0" fontId="12" fillId="0" borderId="0" xfId="0" applyFont="1" applyFill="1" applyBorder="1" applyAlignment="1" applyProtection="1">
      <alignment horizontal="center"/>
    </xf>
    <xf numFmtId="0" fontId="0" fillId="0" borderId="4" xfId="0" applyBorder="1" applyAlignment="1" applyProtection="1">
      <alignment horizontal="left"/>
    </xf>
    <xf numFmtId="0" fontId="0" fillId="0" borderId="0" xfId="0" applyBorder="1" applyAlignment="1" applyProtection="1">
      <alignment horizontal="center"/>
    </xf>
    <xf numFmtId="0" fontId="0" fillId="0" borderId="6" xfId="0" applyBorder="1" applyAlignment="1" applyProtection="1">
      <alignment horizontal="left"/>
    </xf>
    <xf numFmtId="0" fontId="0" fillId="0" borderId="0" xfId="0" applyBorder="1" applyAlignment="1" applyProtection="1">
      <alignment horizontal="center"/>
      <protection locked="0"/>
    </xf>
    <xf numFmtId="0" fontId="1" fillId="0" borderId="0" xfId="0" applyFont="1" applyFill="1" applyBorder="1" applyAlignment="1" applyProtection="1">
      <alignment horizontal="left"/>
    </xf>
    <xf numFmtId="0" fontId="1" fillId="0" borderId="0" xfId="0" applyFont="1" applyFill="1" applyBorder="1" applyAlignment="1" applyProtection="1">
      <alignment horizontal="center"/>
    </xf>
    <xf numFmtId="0" fontId="14" fillId="0" borderId="0" xfId="0" applyFont="1" applyFill="1" applyBorder="1" applyAlignment="1" applyProtection="1">
      <alignment horizontal="center"/>
    </xf>
    <xf numFmtId="0" fontId="14" fillId="0" borderId="0" xfId="0" applyFont="1" applyFill="1" applyBorder="1" applyAlignment="1" applyProtection="1">
      <alignment horizontal="left"/>
    </xf>
    <xf numFmtId="0" fontId="0" fillId="10" borderId="25" xfId="0" applyFill="1" applyBorder="1" applyAlignment="1" applyProtection="1">
      <alignment horizontal="center"/>
    </xf>
    <xf numFmtId="0" fontId="0" fillId="14" borderId="25" xfId="0" applyFill="1" applyBorder="1" applyAlignment="1" applyProtection="1">
      <alignment horizontal="center"/>
    </xf>
    <xf numFmtId="0" fontId="0" fillId="14" borderId="4" xfId="0" applyFill="1" applyBorder="1" applyAlignment="1" applyProtection="1">
      <alignment horizontal="left"/>
    </xf>
    <xf numFmtId="0" fontId="0" fillId="14" borderId="0" xfId="0" applyFill="1" applyBorder="1" applyAlignment="1" applyProtection="1">
      <alignment horizontal="center"/>
    </xf>
    <xf numFmtId="0" fontId="0" fillId="14" borderId="5" xfId="0" applyFill="1" applyBorder="1" applyAlignment="1" applyProtection="1">
      <alignment horizontal="center"/>
    </xf>
    <xf numFmtId="0" fontId="0" fillId="14" borderId="6" xfId="0" applyFill="1" applyBorder="1" applyAlignment="1" applyProtection="1">
      <alignment horizontal="left"/>
    </xf>
    <xf numFmtId="0" fontId="0" fillId="14" borderId="7" xfId="0" applyFill="1" applyBorder="1" applyAlignment="1" applyProtection="1">
      <alignment horizontal="center"/>
    </xf>
    <xf numFmtId="0" fontId="0" fillId="14" borderId="8" xfId="0" applyFill="1" applyBorder="1" applyAlignment="1" applyProtection="1">
      <alignment horizontal="center"/>
    </xf>
    <xf numFmtId="0" fontId="0" fillId="14" borderId="1" xfId="0" applyFill="1" applyBorder="1" applyAlignment="1" applyProtection="1">
      <alignment horizontal="left"/>
    </xf>
    <xf numFmtId="0" fontId="0" fillId="14" borderId="2" xfId="0" applyFill="1" applyBorder="1" applyAlignment="1" applyProtection="1">
      <alignment horizontal="center"/>
    </xf>
    <xf numFmtId="0" fontId="0" fillId="14" borderId="3" xfId="0" applyFill="1" applyBorder="1" applyAlignment="1" applyProtection="1">
      <alignment horizontal="center"/>
    </xf>
    <xf numFmtId="0" fontId="12" fillId="0" borderId="0" xfId="0" applyFont="1" applyFill="1" applyBorder="1" applyAlignment="1" applyProtection="1">
      <alignment horizontal="center"/>
      <protection locked="0"/>
    </xf>
    <xf numFmtId="0" fontId="14" fillId="0" borderId="0" xfId="0" applyFont="1" applyFill="1" applyBorder="1" applyAlignment="1" applyProtection="1">
      <alignment horizontal="center"/>
      <protection locked="0"/>
    </xf>
    <xf numFmtId="0" fontId="13" fillId="0" borderId="0" xfId="0" applyFont="1" applyFill="1" applyBorder="1" applyAlignment="1" applyProtection="1">
      <alignment horizontal="center"/>
      <protection hidden="1"/>
    </xf>
    <xf numFmtId="0" fontId="13" fillId="0" borderId="0" xfId="0" applyFont="1" applyAlignment="1" applyProtection="1">
      <alignment horizontal="center"/>
      <protection hidden="1"/>
    </xf>
    <xf numFmtId="0" fontId="0" fillId="0" borderId="0" xfId="0" applyBorder="1" applyProtection="1"/>
    <xf numFmtId="0" fontId="0" fillId="0" borderId="0" xfId="0" applyBorder="1" applyAlignment="1" applyProtection="1">
      <alignment horizontal="left"/>
    </xf>
    <xf numFmtId="0" fontId="0" fillId="0" borderId="7" xfId="0" applyBorder="1" applyAlignment="1" applyProtection="1">
      <alignment horizontal="left"/>
    </xf>
    <xf numFmtId="0" fontId="0" fillId="0" borderId="7" xfId="0" applyBorder="1" applyProtection="1"/>
    <xf numFmtId="0" fontId="0" fillId="0" borderId="0" xfId="0" applyFill="1" applyAlignment="1" applyProtection="1">
      <alignment horizontal="left"/>
    </xf>
    <xf numFmtId="0" fontId="13" fillId="0" borderId="0" xfId="0" applyFont="1" applyProtection="1">
      <protection hidden="1"/>
    </xf>
    <xf numFmtId="2" fontId="8" fillId="15" borderId="1" xfId="0" applyNumberFormat="1" applyFont="1" applyFill="1" applyBorder="1" applyAlignment="1" applyProtection="1">
      <alignment horizontal="left"/>
    </xf>
    <xf numFmtId="2" fontId="8" fillId="15" borderId="2" xfId="0" applyNumberFormat="1" applyFont="1" applyFill="1" applyBorder="1" applyAlignment="1" applyProtection="1">
      <alignment horizontal="left"/>
    </xf>
    <xf numFmtId="2" fontId="8" fillId="15" borderId="3" xfId="0" applyNumberFormat="1" applyFont="1" applyFill="1" applyBorder="1" applyAlignment="1" applyProtection="1">
      <alignment horizontal="left"/>
    </xf>
    <xf numFmtId="2" fontId="8" fillId="15" borderId="4" xfId="0" applyNumberFormat="1" applyFont="1" applyFill="1" applyBorder="1" applyAlignment="1" applyProtection="1">
      <alignment horizontal="left"/>
    </xf>
    <xf numFmtId="2" fontId="8" fillId="15" borderId="0" xfId="0" applyNumberFormat="1" applyFont="1" applyFill="1" applyBorder="1" applyAlignment="1" applyProtection="1">
      <alignment horizontal="left"/>
    </xf>
    <xf numFmtId="2" fontId="8" fillId="15" borderId="5" xfId="0" applyNumberFormat="1" applyFont="1" applyFill="1" applyBorder="1" applyAlignment="1" applyProtection="1">
      <alignment horizontal="left"/>
    </xf>
    <xf numFmtId="164" fontId="8" fillId="15" borderId="0" xfId="0" applyNumberFormat="1" applyFont="1" applyFill="1" applyBorder="1" applyAlignment="1" applyProtection="1">
      <alignment horizontal="left"/>
    </xf>
    <xf numFmtId="2" fontId="8" fillId="15" borderId="6" xfId="0" applyNumberFormat="1" applyFont="1" applyFill="1" applyBorder="1" applyAlignment="1" applyProtection="1">
      <alignment horizontal="left"/>
    </xf>
    <xf numFmtId="2" fontId="8" fillId="15" borderId="7" xfId="0" applyNumberFormat="1" applyFont="1" applyFill="1" applyBorder="1" applyAlignment="1" applyProtection="1">
      <alignment horizontal="left"/>
    </xf>
    <xf numFmtId="2" fontId="8" fillId="15" borderId="8" xfId="0" applyNumberFormat="1" applyFont="1" applyFill="1" applyBorder="1" applyAlignment="1" applyProtection="1">
      <alignment horizontal="left"/>
    </xf>
    <xf numFmtId="0" fontId="0" fillId="15" borderId="1" xfId="0" applyFill="1" applyBorder="1" applyProtection="1"/>
    <xf numFmtId="0" fontId="0" fillId="15" borderId="2" xfId="0" applyFill="1" applyBorder="1" applyProtection="1"/>
    <xf numFmtId="0" fontId="0" fillId="15" borderId="3" xfId="0" applyFill="1" applyBorder="1" applyProtection="1"/>
    <xf numFmtId="0" fontId="0" fillId="15" borderId="4" xfId="0" applyFill="1" applyBorder="1" applyProtection="1"/>
    <xf numFmtId="0" fontId="0" fillId="15" borderId="0" xfId="0" applyFill="1" applyBorder="1" applyProtection="1"/>
    <xf numFmtId="0" fontId="0" fillId="15" borderId="5" xfId="0" applyFill="1" applyBorder="1" applyProtection="1"/>
    <xf numFmtId="0" fontId="0" fillId="15" borderId="6" xfId="0" applyFill="1" applyBorder="1" applyProtection="1"/>
    <xf numFmtId="0" fontId="0" fillId="15" borderId="7" xfId="0" applyFill="1" applyBorder="1" applyProtection="1"/>
    <xf numFmtId="0" fontId="0" fillId="15" borderId="8" xfId="0" applyFill="1" applyBorder="1" applyProtection="1"/>
    <xf numFmtId="2" fontId="8" fillId="15" borderId="1" xfId="0" applyNumberFormat="1" applyFont="1" applyFill="1" applyBorder="1" applyAlignment="1" applyProtection="1">
      <alignment horizontal="center"/>
    </xf>
    <xf numFmtId="2" fontId="8" fillId="15" borderId="2" xfId="0" applyNumberFormat="1" applyFont="1" applyFill="1" applyBorder="1" applyAlignment="1" applyProtection="1">
      <alignment horizontal="center"/>
    </xf>
    <xf numFmtId="2" fontId="8" fillId="15" borderId="3" xfId="0" applyNumberFormat="1" applyFont="1" applyFill="1" applyBorder="1" applyAlignment="1" applyProtection="1">
      <alignment horizontal="center"/>
    </xf>
    <xf numFmtId="2" fontId="8" fillId="15" borderId="4" xfId="0" applyNumberFormat="1" applyFont="1" applyFill="1" applyBorder="1" applyAlignment="1" applyProtection="1">
      <alignment horizontal="center"/>
    </xf>
    <xf numFmtId="2" fontId="8" fillId="15" borderId="0" xfId="0" applyNumberFormat="1" applyFont="1" applyFill="1" applyBorder="1" applyAlignment="1" applyProtection="1">
      <alignment horizontal="center"/>
    </xf>
    <xf numFmtId="2" fontId="8" fillId="15" borderId="5" xfId="0" applyNumberFormat="1" applyFont="1" applyFill="1" applyBorder="1" applyAlignment="1" applyProtection="1">
      <alignment horizontal="center"/>
    </xf>
    <xf numFmtId="2" fontId="8" fillId="15" borderId="6" xfId="0" applyNumberFormat="1" applyFont="1" applyFill="1" applyBorder="1" applyAlignment="1" applyProtection="1">
      <alignment horizontal="center"/>
    </xf>
    <xf numFmtId="2" fontId="8" fillId="15" borderId="7" xfId="0" applyNumberFormat="1" applyFont="1" applyFill="1" applyBorder="1" applyAlignment="1" applyProtection="1">
      <alignment horizontal="center"/>
    </xf>
    <xf numFmtId="2" fontId="8" fillId="15" borderId="8" xfId="0" applyNumberFormat="1" applyFont="1" applyFill="1" applyBorder="1" applyAlignment="1" applyProtection="1">
      <alignment horizontal="center"/>
    </xf>
    <xf numFmtId="0" fontId="15" fillId="0" borderId="0" xfId="0" applyFont="1" applyProtection="1">
      <protection locked="0"/>
    </xf>
    <xf numFmtId="0" fontId="18" fillId="16" borderId="6" xfId="0" applyFont="1" applyFill="1" applyBorder="1" applyAlignment="1" applyProtection="1">
      <alignment horizontal="center"/>
      <protection locked="0"/>
    </xf>
    <xf numFmtId="0" fontId="18" fillId="16" borderId="7" xfId="0" applyFont="1" applyFill="1" applyBorder="1" applyAlignment="1" applyProtection="1">
      <alignment horizontal="center"/>
      <protection locked="0"/>
    </xf>
    <xf numFmtId="0" fontId="18" fillId="16" borderId="8" xfId="0" applyFont="1" applyFill="1" applyBorder="1" applyAlignment="1" applyProtection="1">
      <alignment horizontal="center"/>
      <protection locked="0"/>
    </xf>
    <xf numFmtId="0" fontId="20" fillId="16" borderId="0" xfId="0" applyFont="1" applyFill="1" applyAlignment="1" applyProtection="1">
      <alignment horizontal="center"/>
    </xf>
    <xf numFmtId="0" fontId="20" fillId="16" borderId="0" xfId="0" applyFont="1" applyFill="1" applyAlignment="1" applyProtection="1">
      <alignment horizontal="left"/>
    </xf>
    <xf numFmtId="0" fontId="17" fillId="16" borderId="26" xfId="0" applyFont="1" applyFill="1" applyBorder="1" applyAlignment="1" applyProtection="1">
      <alignment horizontal="center"/>
      <protection locked="0"/>
    </xf>
    <xf numFmtId="0" fontId="17" fillId="16" borderId="27" xfId="0" applyFont="1" applyFill="1" applyBorder="1" applyAlignment="1" applyProtection="1">
      <alignment horizontal="center"/>
      <protection locked="0"/>
    </xf>
    <xf numFmtId="0" fontId="17" fillId="16" borderId="28" xfId="0" applyFont="1" applyFill="1" applyBorder="1" applyAlignment="1" applyProtection="1">
      <alignment horizontal="center"/>
      <protection locked="0"/>
    </xf>
    <xf numFmtId="0" fontId="0" fillId="15" borderId="0" xfId="0" applyFill="1" applyAlignment="1" applyProtection="1">
      <alignment horizontal="center"/>
      <protection locked="0"/>
    </xf>
    <xf numFmtId="0" fontId="0" fillId="15" borderId="0" xfId="0" applyFill="1" applyAlignment="1" applyProtection="1">
      <alignment horizontal="center"/>
    </xf>
    <xf numFmtId="0" fontId="0" fillId="6" borderId="29" xfId="0" applyFill="1" applyBorder="1" applyAlignment="1" applyProtection="1">
      <alignment horizontal="center" vertical="center"/>
    </xf>
    <xf numFmtId="0" fontId="0" fillId="6" borderId="30" xfId="0" applyFill="1" applyBorder="1" applyAlignment="1" applyProtection="1">
      <alignment horizontal="center" vertical="center"/>
    </xf>
    <xf numFmtId="0" fontId="0" fillId="12" borderId="29" xfId="0" applyFill="1" applyBorder="1" applyAlignment="1" applyProtection="1">
      <alignment horizontal="center" vertical="center"/>
    </xf>
    <xf numFmtId="0" fontId="0" fillId="12" borderId="30" xfId="0" applyFill="1" applyBorder="1" applyAlignment="1" applyProtection="1">
      <alignment horizontal="center" vertical="center"/>
    </xf>
    <xf numFmtId="0" fontId="0" fillId="8" borderId="29" xfId="0" applyFill="1" applyBorder="1" applyAlignment="1" applyProtection="1">
      <alignment horizontal="center" vertical="center"/>
    </xf>
    <xf numFmtId="0" fontId="0" fillId="8" borderId="30" xfId="0" applyFill="1" applyBorder="1" applyAlignment="1" applyProtection="1">
      <alignment horizontal="center" vertical="center"/>
    </xf>
    <xf numFmtId="0" fontId="17" fillId="16" borderId="1" xfId="0" applyFont="1" applyFill="1" applyBorder="1" applyAlignment="1" applyProtection="1">
      <alignment horizontal="center"/>
      <protection locked="0"/>
    </xf>
    <xf numFmtId="0" fontId="17" fillId="16" borderId="2" xfId="0" applyFont="1" applyFill="1" applyBorder="1" applyAlignment="1" applyProtection="1">
      <alignment horizontal="center"/>
      <protection locked="0"/>
    </xf>
    <xf numFmtId="0" fontId="17" fillId="16" borderId="3" xfId="0" applyFont="1" applyFill="1" applyBorder="1" applyAlignment="1" applyProtection="1">
      <alignment horizontal="center"/>
      <protection locked="0"/>
    </xf>
    <xf numFmtId="0" fontId="0" fillId="10" borderId="23" xfId="0" applyFill="1" applyBorder="1" applyAlignment="1" applyProtection="1">
      <alignment horizontal="center"/>
      <protection hidden="1"/>
    </xf>
    <xf numFmtId="0" fontId="12" fillId="0" borderId="0" xfId="0" applyFont="1" applyFill="1" applyBorder="1" applyAlignment="1" applyProtection="1">
      <alignment horizontal="center"/>
    </xf>
    <xf numFmtId="166" fontId="0" fillId="0" borderId="0" xfId="1" applyNumberFormat="1" applyFont="1" applyBorder="1" applyAlignment="1" applyProtection="1">
      <alignment horizontal="center"/>
    </xf>
    <xf numFmtId="166" fontId="0" fillId="0" borderId="5" xfId="1" applyNumberFormat="1" applyFont="1" applyBorder="1" applyAlignment="1" applyProtection="1">
      <alignment horizontal="center"/>
    </xf>
    <xf numFmtId="166" fontId="0" fillId="0" borderId="7" xfId="1" applyNumberFormat="1" applyFont="1" applyBorder="1" applyAlignment="1" applyProtection="1">
      <alignment horizontal="center"/>
    </xf>
    <xf numFmtId="166" fontId="0" fillId="0" borderId="8" xfId="1" applyNumberFormat="1" applyFont="1" applyBorder="1" applyAlignment="1" applyProtection="1">
      <alignment horizontal="center"/>
    </xf>
    <xf numFmtId="0" fontId="19" fillId="16" borderId="1" xfId="0" applyFont="1" applyFill="1" applyBorder="1" applyAlignment="1" applyProtection="1">
      <alignment horizontal="left"/>
    </xf>
    <xf numFmtId="0" fontId="19" fillId="16" borderId="2" xfId="0" applyFont="1" applyFill="1" applyBorder="1" applyAlignment="1" applyProtection="1">
      <alignment horizontal="left"/>
    </xf>
    <xf numFmtId="0" fontId="19" fillId="16" borderId="3" xfId="0" applyFont="1" applyFill="1" applyBorder="1" applyAlignment="1" applyProtection="1">
      <alignment horizontal="left"/>
    </xf>
    <xf numFmtId="0" fontId="21" fillId="0" borderId="0" xfId="0" applyFont="1" applyFill="1" applyAlignment="1" applyProtection="1">
      <alignment horizontal="center"/>
    </xf>
  </cellXfs>
  <cellStyles count="2">
    <cellStyle name="Normal" xfId="0" builtinId="0"/>
    <cellStyle name="Percent" xfId="1" builtinId="5"/>
  </cellStyles>
  <dxfs count="6">
    <dxf>
      <fill>
        <patternFill>
          <bgColor indexed="34"/>
        </patternFill>
      </fill>
    </dxf>
    <dxf>
      <fill>
        <patternFill>
          <bgColor indexed="34"/>
        </patternFill>
      </fill>
    </dxf>
    <dxf>
      <fill>
        <patternFill>
          <bgColor indexed="43"/>
        </patternFill>
      </fill>
    </dxf>
    <dxf>
      <fill>
        <patternFill>
          <bgColor indexed="26"/>
        </patternFill>
      </fill>
    </dxf>
    <dxf>
      <fill>
        <patternFill>
          <bgColor indexed="43"/>
        </patternFill>
      </fill>
    </dxf>
    <dxf>
      <fill>
        <patternFill>
          <bgColor indexed="26"/>
        </patternFill>
      </fill>
    </dxf>
  </dxfs>
  <tableStyles count="0" defaultTableStyle="TableStyleMedium9" defaultPivotStyle="PivotStyleLight16"/>
  <colors>
    <mruColors>
      <color rgb="FFFFFFCC"/>
      <color rgb="FFFFFFFF"/>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75" b="1" i="0" u="none" strike="noStrike" baseline="0">
                <a:solidFill>
                  <a:srgbClr val="000000"/>
                </a:solidFill>
                <a:latin typeface="Arial"/>
                <a:ea typeface="Arial"/>
                <a:cs typeface="Arial"/>
              </a:defRPr>
            </a:pPr>
            <a:r>
              <a:rPr lang="en-US"/>
              <a:t>Population (N = 200)</a:t>
            </a:r>
          </a:p>
        </c:rich>
      </c:tx>
      <c:layout>
        <c:manualLayout>
          <c:xMode val="edge"/>
          <c:yMode val="edge"/>
          <c:x val="0.31147540983606559"/>
          <c:y val="4.0358744394618833E-2"/>
        </c:manualLayout>
      </c:layout>
      <c:overlay val="0"/>
      <c:spPr>
        <a:noFill/>
        <a:ln w="25400">
          <a:noFill/>
        </a:ln>
      </c:spPr>
    </c:title>
    <c:autoTitleDeleted val="0"/>
    <c:plotArea>
      <c:layout>
        <c:manualLayout>
          <c:layoutTarget val="inner"/>
          <c:xMode val="edge"/>
          <c:yMode val="edge"/>
          <c:x val="0.14426229508196722"/>
          <c:y val="0.24215299658640299"/>
          <c:w val="0.4163934426229508"/>
          <c:h val="0.56950797345320703"/>
        </c:manualLayout>
      </c:layout>
      <c:pieChart>
        <c:varyColors val="1"/>
        <c:ser>
          <c:idx val="0"/>
          <c:order val="0"/>
          <c:spPr>
            <a:solidFill>
              <a:srgbClr val="9999FF"/>
            </a:solidFill>
            <a:ln w="12700">
              <a:solidFill>
                <a:srgbClr val="000000"/>
              </a:solidFill>
              <a:prstDash val="solid"/>
            </a:ln>
          </c:spPr>
          <c:dPt>
            <c:idx val="0"/>
            <c:bubble3D val="0"/>
          </c:dPt>
          <c:dPt>
            <c:idx val="1"/>
            <c:bubble3D val="0"/>
            <c:spPr>
              <a:solidFill>
                <a:srgbClr val="993366"/>
              </a:solidFill>
              <a:ln w="12700">
                <a:solidFill>
                  <a:srgbClr val="000000"/>
                </a:solidFill>
                <a:prstDash val="solid"/>
              </a:ln>
            </c:spPr>
          </c:dPt>
          <c:dPt>
            <c:idx val="2"/>
            <c:bubble3D val="0"/>
            <c:spPr>
              <a:solidFill>
                <a:srgbClr val="FFFFCC"/>
              </a:solidFill>
              <a:ln w="12700">
                <a:solidFill>
                  <a:srgbClr val="000000"/>
                </a:solidFill>
                <a:prstDash val="solid"/>
              </a:ln>
            </c:spPr>
          </c:dPt>
          <c:dPt>
            <c:idx val="3"/>
            <c:bubble3D val="0"/>
            <c:spPr>
              <a:solidFill>
                <a:srgbClr val="CCFFFF"/>
              </a:solidFill>
              <a:ln w="12700">
                <a:solidFill>
                  <a:srgbClr val="000000"/>
                </a:solidFill>
                <a:prstDash val="solid"/>
              </a:ln>
            </c:spPr>
          </c:dPt>
          <c:dPt>
            <c:idx val="4"/>
            <c:bubble3D val="0"/>
            <c:spPr>
              <a:solidFill>
                <a:srgbClr val="660066"/>
              </a:solidFill>
              <a:ln w="12700">
                <a:solidFill>
                  <a:srgbClr val="000000"/>
                </a:solidFill>
                <a:prstDash val="solid"/>
              </a:ln>
            </c:spPr>
          </c:dPt>
          <c:dPt>
            <c:idx val="5"/>
            <c:bubble3D val="0"/>
            <c:spPr>
              <a:solidFill>
                <a:srgbClr val="FF8080"/>
              </a:solidFill>
              <a:ln w="12700">
                <a:solidFill>
                  <a:srgbClr val="000000"/>
                </a:solidFill>
                <a:prstDash val="solid"/>
              </a:ln>
            </c:spPr>
          </c:dPt>
          <c:dPt>
            <c:idx val="6"/>
            <c:bubble3D val="0"/>
            <c:spPr>
              <a:solidFill>
                <a:srgbClr val="0066CC"/>
              </a:solidFill>
              <a:ln w="12700">
                <a:solidFill>
                  <a:srgbClr val="000000"/>
                </a:solidFill>
                <a:prstDash val="solid"/>
              </a:ln>
            </c:spPr>
          </c:dPt>
          <c:dPt>
            <c:idx val="7"/>
            <c:bubble3D val="0"/>
            <c:spPr>
              <a:solidFill>
                <a:srgbClr val="CCCCFF"/>
              </a:solidFill>
              <a:ln w="12700">
                <a:solidFill>
                  <a:srgbClr val="000000"/>
                </a:solidFill>
                <a:prstDash val="solid"/>
              </a:ln>
            </c:spPr>
          </c:dPt>
          <c:dLbls>
            <c:numFmt formatCode="0%" sourceLinked="0"/>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dLbls>
          <c:cat>
            <c:strRef>
              <c:f>'Stratified Sampling'!$I$24:$I$31</c:f>
              <c:strCache>
                <c:ptCount val="8"/>
                <c:pt idx="0">
                  <c:v>Business (B)</c:v>
                </c:pt>
                <c:pt idx="1">
                  <c:v>Education (E)</c:v>
                </c:pt>
                <c:pt idx="2">
                  <c:v>Fine Arts (A)</c:v>
                </c:pt>
                <c:pt idx="3">
                  <c:v>Humanities (H)</c:v>
                </c:pt>
                <c:pt idx="4">
                  <c:v>Math (M)</c:v>
                </c:pt>
                <c:pt idx="5">
                  <c:v>Science (S)</c:v>
                </c:pt>
                <c:pt idx="6">
                  <c:v>Soc Sci (C)</c:v>
                </c:pt>
                <c:pt idx="7">
                  <c:v>Undecided (U)</c:v>
                </c:pt>
              </c:strCache>
            </c:strRef>
          </c:cat>
          <c:val>
            <c:numRef>
              <c:f>'Stratified Sampling'!$L$24:$L$31</c:f>
              <c:numCache>
                <c:formatCode>General</c:formatCode>
                <c:ptCount val="8"/>
                <c:pt idx="0">
                  <c:v>32</c:v>
                </c:pt>
                <c:pt idx="1">
                  <c:v>15</c:v>
                </c:pt>
                <c:pt idx="2">
                  <c:v>14</c:v>
                </c:pt>
                <c:pt idx="3">
                  <c:v>42</c:v>
                </c:pt>
                <c:pt idx="4">
                  <c:v>6</c:v>
                </c:pt>
                <c:pt idx="5">
                  <c:v>14</c:v>
                </c:pt>
                <c:pt idx="6">
                  <c:v>56</c:v>
                </c:pt>
                <c:pt idx="7">
                  <c:v>21</c:v>
                </c:pt>
              </c:numCache>
            </c:numRef>
          </c:val>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68524590163934429"/>
          <c:y val="0.22421571742994006"/>
          <c:w val="0.28852459016393439"/>
          <c:h val="0.6861000670880266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zero"/>
    <c:showDLblsOverMax val="0"/>
  </c:chart>
  <c:spPr>
    <a:solidFill>
      <a:srgbClr val="C0C0C0"/>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Sample (n = 20)</a:t>
            </a:r>
          </a:p>
        </c:rich>
      </c:tx>
      <c:layout>
        <c:manualLayout>
          <c:xMode val="edge"/>
          <c:yMode val="edge"/>
          <c:x val="0.33968353955755531"/>
          <c:y val="4.0540540540540543E-2"/>
        </c:manualLayout>
      </c:layout>
      <c:overlay val="0"/>
      <c:spPr>
        <a:noFill/>
        <a:ln w="25400">
          <a:noFill/>
        </a:ln>
      </c:spPr>
    </c:title>
    <c:autoTitleDeleted val="0"/>
    <c:plotArea>
      <c:layout>
        <c:manualLayout>
          <c:layoutTarget val="inner"/>
          <c:xMode val="edge"/>
          <c:yMode val="edge"/>
          <c:x val="0.15555603781013705"/>
          <c:y val="0.243244313257994"/>
          <c:w val="0.42222353119894346"/>
          <c:h val="0.59910173450580007"/>
        </c:manualLayout>
      </c:layout>
      <c:pieChart>
        <c:varyColors val="1"/>
        <c:ser>
          <c:idx val="0"/>
          <c:order val="0"/>
          <c:spPr>
            <a:solidFill>
              <a:srgbClr val="9999FF"/>
            </a:solidFill>
            <a:ln w="12700">
              <a:solidFill>
                <a:srgbClr val="000000"/>
              </a:solidFill>
              <a:prstDash val="solid"/>
            </a:ln>
          </c:spPr>
          <c:dPt>
            <c:idx val="0"/>
            <c:bubble3D val="0"/>
          </c:dPt>
          <c:dPt>
            <c:idx val="1"/>
            <c:bubble3D val="0"/>
            <c:spPr>
              <a:solidFill>
                <a:srgbClr val="993366"/>
              </a:solidFill>
              <a:ln w="12700">
                <a:solidFill>
                  <a:srgbClr val="000000"/>
                </a:solidFill>
                <a:prstDash val="solid"/>
              </a:ln>
            </c:spPr>
          </c:dPt>
          <c:dPt>
            <c:idx val="2"/>
            <c:bubble3D val="0"/>
            <c:spPr>
              <a:solidFill>
                <a:srgbClr val="FFFFCC"/>
              </a:solidFill>
              <a:ln w="12700">
                <a:solidFill>
                  <a:srgbClr val="000000"/>
                </a:solidFill>
                <a:prstDash val="solid"/>
              </a:ln>
            </c:spPr>
          </c:dPt>
          <c:dPt>
            <c:idx val="3"/>
            <c:bubble3D val="0"/>
            <c:spPr>
              <a:solidFill>
                <a:srgbClr val="CCFFFF"/>
              </a:solidFill>
              <a:ln w="12700">
                <a:solidFill>
                  <a:srgbClr val="000000"/>
                </a:solidFill>
                <a:prstDash val="solid"/>
              </a:ln>
            </c:spPr>
          </c:dPt>
          <c:dPt>
            <c:idx val="4"/>
            <c:bubble3D val="0"/>
            <c:spPr>
              <a:solidFill>
                <a:srgbClr val="660066"/>
              </a:solidFill>
              <a:ln w="12700">
                <a:solidFill>
                  <a:srgbClr val="000000"/>
                </a:solidFill>
                <a:prstDash val="solid"/>
              </a:ln>
            </c:spPr>
          </c:dPt>
          <c:dPt>
            <c:idx val="5"/>
            <c:bubble3D val="0"/>
            <c:spPr>
              <a:solidFill>
                <a:srgbClr val="FF8080"/>
              </a:solidFill>
              <a:ln w="12700">
                <a:solidFill>
                  <a:srgbClr val="000000"/>
                </a:solidFill>
                <a:prstDash val="solid"/>
              </a:ln>
            </c:spPr>
          </c:dPt>
          <c:dPt>
            <c:idx val="6"/>
            <c:bubble3D val="0"/>
            <c:spPr>
              <a:solidFill>
                <a:srgbClr val="0066CC"/>
              </a:solidFill>
              <a:ln w="12700">
                <a:solidFill>
                  <a:srgbClr val="000000"/>
                </a:solidFill>
                <a:prstDash val="solid"/>
              </a:ln>
            </c:spPr>
          </c:dPt>
          <c:dPt>
            <c:idx val="7"/>
            <c:bubble3D val="0"/>
            <c:spPr>
              <a:solidFill>
                <a:srgbClr val="CCCCFF"/>
              </a:solidFill>
              <a:ln w="12700">
                <a:solidFill>
                  <a:srgbClr val="000000"/>
                </a:solidFill>
                <a:prstDash val="solid"/>
              </a:ln>
            </c:spPr>
          </c:dPt>
          <c:dLbls>
            <c:numFmt formatCode="0%" sourceLinked="0"/>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dLbls>
          <c:cat>
            <c:strRef>
              <c:f>'Stratified Sampling'!$N$24:$N$31</c:f>
              <c:strCache>
                <c:ptCount val="8"/>
                <c:pt idx="0">
                  <c:v>Business (B)</c:v>
                </c:pt>
                <c:pt idx="1">
                  <c:v>Education (E)</c:v>
                </c:pt>
                <c:pt idx="2">
                  <c:v>Fine Arts (A)</c:v>
                </c:pt>
                <c:pt idx="3">
                  <c:v>Humanities (H)</c:v>
                </c:pt>
                <c:pt idx="4">
                  <c:v>Math (M)</c:v>
                </c:pt>
                <c:pt idx="5">
                  <c:v>Science (S)</c:v>
                </c:pt>
                <c:pt idx="6">
                  <c:v>Soc Sci (C)</c:v>
                </c:pt>
                <c:pt idx="7">
                  <c:v>Undecided (U)</c:v>
                </c:pt>
              </c:strCache>
            </c:strRef>
          </c:cat>
          <c:val>
            <c:numRef>
              <c:f>'Stratified Sampling'!$Q$24:$Q$31</c:f>
              <c:numCache>
                <c:formatCode>General</c:formatCode>
                <c:ptCount val="8"/>
                <c:pt idx="0">
                  <c:v>6</c:v>
                </c:pt>
                <c:pt idx="1">
                  <c:v>2</c:v>
                </c:pt>
                <c:pt idx="2">
                  <c:v>1</c:v>
                </c:pt>
                <c:pt idx="3">
                  <c:v>6</c:v>
                </c:pt>
                <c:pt idx="4">
                  <c:v>1</c:v>
                </c:pt>
                <c:pt idx="5">
                  <c:v>0</c:v>
                </c:pt>
                <c:pt idx="6">
                  <c:v>2</c:v>
                </c:pt>
                <c:pt idx="7">
                  <c:v>2</c:v>
                </c:pt>
              </c:numCache>
            </c:numRef>
          </c:val>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69524009498812656"/>
          <c:y val="0.22522617105294271"/>
          <c:w val="0.27936607924009504"/>
          <c:h val="0.6891920266723415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zero"/>
    <c:showDLblsOverMax val="0"/>
  </c:chart>
  <c:spPr>
    <a:solidFill>
      <a:srgbClr val="FFFF99"/>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Sample (n = 20)</a:t>
            </a:r>
          </a:p>
        </c:rich>
      </c:tx>
      <c:layout>
        <c:manualLayout>
          <c:xMode val="edge"/>
          <c:yMode val="edge"/>
          <c:x val="0.35625000000000001"/>
          <c:y val="4.1095890410958902E-2"/>
        </c:manualLayout>
      </c:layout>
      <c:overlay val="0"/>
      <c:spPr>
        <a:noFill/>
        <a:ln w="25400">
          <a:noFill/>
        </a:ln>
      </c:spPr>
    </c:title>
    <c:autoTitleDeleted val="0"/>
    <c:plotArea>
      <c:layout>
        <c:manualLayout>
          <c:layoutTarget val="inner"/>
          <c:xMode val="edge"/>
          <c:yMode val="edge"/>
          <c:x val="0.234375"/>
          <c:y val="0.25570890281153152"/>
          <c:w val="0.46250000000000002"/>
          <c:h val="0.675802100287619"/>
        </c:manualLayout>
      </c:layout>
      <c:pieChart>
        <c:varyColors val="1"/>
        <c:ser>
          <c:idx val="0"/>
          <c:order val="0"/>
          <c:spPr>
            <a:solidFill>
              <a:srgbClr val="9999FF"/>
            </a:solidFill>
            <a:ln w="12700">
              <a:solidFill>
                <a:srgbClr val="000000"/>
              </a:solidFill>
              <a:prstDash val="solid"/>
            </a:ln>
          </c:spPr>
          <c:dPt>
            <c:idx val="0"/>
            <c:bubble3D val="0"/>
          </c:dPt>
          <c:dPt>
            <c:idx val="1"/>
            <c:bubble3D val="0"/>
            <c:spPr>
              <a:solidFill>
                <a:srgbClr val="993366"/>
              </a:solidFill>
              <a:ln w="12700">
                <a:solidFill>
                  <a:srgbClr val="000000"/>
                </a:solidFill>
                <a:prstDash val="solid"/>
              </a:ln>
            </c:spPr>
          </c:dPt>
          <c:dLbls>
            <c:numFmt formatCode="0%" sourceLinked="0"/>
            <c:spPr>
              <a:noFill/>
              <a:ln w="25400">
                <a:noFill/>
              </a:ln>
            </c:spPr>
            <c:txPr>
              <a:bodyPr/>
              <a:lstStyle/>
              <a:p>
                <a:pPr>
                  <a:defRPr sz="900" b="0" i="0" u="none" strike="noStrike" baseline="0">
                    <a:solidFill>
                      <a:srgbClr val="000000"/>
                    </a:solidFill>
                    <a:latin typeface="Arial"/>
                    <a:ea typeface="Arial"/>
                    <a:cs typeface="Arial"/>
                  </a:defRPr>
                </a:pPr>
                <a:endParaRPr lang="en-US"/>
              </a:p>
            </c:txPr>
            <c:showLegendKey val="0"/>
            <c:showVal val="0"/>
            <c:showCatName val="1"/>
            <c:showSerName val="0"/>
            <c:showPercent val="1"/>
            <c:showBubbleSize val="0"/>
            <c:showLeaderLines val="1"/>
          </c:dLbls>
          <c:cat>
            <c:strRef>
              <c:f>'Stratified Sampling'!$O$17:$P$17</c:f>
              <c:strCache>
                <c:ptCount val="2"/>
                <c:pt idx="0">
                  <c:v>Female</c:v>
                </c:pt>
                <c:pt idx="1">
                  <c:v>Male</c:v>
                </c:pt>
              </c:strCache>
            </c:strRef>
          </c:cat>
          <c:val>
            <c:numRef>
              <c:f>'Stratified Sampling'!$O$20:$P$20</c:f>
              <c:numCache>
                <c:formatCode>General</c:formatCode>
                <c:ptCount val="2"/>
                <c:pt idx="0">
                  <c:v>8</c:v>
                </c:pt>
                <c:pt idx="1">
                  <c:v>12</c:v>
                </c:pt>
              </c:numCache>
            </c:numRef>
          </c:val>
        </c:ser>
        <c:dLbls>
          <c:showLegendKey val="0"/>
          <c:showVal val="0"/>
          <c:showCatName val="1"/>
          <c:showSerName val="0"/>
          <c:showPercent val="1"/>
          <c:showBubbleSize val="0"/>
          <c:showLeaderLines val="1"/>
        </c:dLbls>
        <c:firstSliceAng val="0"/>
      </c:pieChart>
      <c:spPr>
        <a:noFill/>
        <a:ln w="25400">
          <a:noFill/>
        </a:ln>
      </c:spPr>
    </c:plotArea>
    <c:plotVisOnly val="1"/>
    <c:dispBlanksAs val="zero"/>
    <c:showDLblsOverMax val="0"/>
  </c:chart>
  <c:spPr>
    <a:solidFill>
      <a:srgbClr val="FFFF99"/>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Population (N = 200)</a:t>
            </a:r>
          </a:p>
        </c:rich>
      </c:tx>
      <c:layout>
        <c:manualLayout>
          <c:xMode val="edge"/>
          <c:yMode val="edge"/>
          <c:x val="0.30794701986754969"/>
          <c:y val="4.0540540540540543E-2"/>
        </c:manualLayout>
      </c:layout>
      <c:overlay val="0"/>
      <c:spPr>
        <a:noFill/>
        <a:ln w="25400">
          <a:noFill/>
        </a:ln>
      </c:spPr>
    </c:title>
    <c:autoTitleDeleted val="0"/>
    <c:plotArea>
      <c:layout>
        <c:manualLayout>
          <c:layoutTarget val="inner"/>
          <c:xMode val="edge"/>
          <c:yMode val="edge"/>
          <c:x val="0.27814569536423839"/>
          <c:y val="0.24774883757758648"/>
          <c:w val="0.48013245033112584"/>
          <c:h val="0.65315602634090975"/>
        </c:manualLayout>
      </c:layout>
      <c:pieChart>
        <c:varyColors val="1"/>
        <c:ser>
          <c:idx val="0"/>
          <c:order val="0"/>
          <c:spPr>
            <a:solidFill>
              <a:srgbClr val="9999FF"/>
            </a:solidFill>
            <a:ln w="12700">
              <a:solidFill>
                <a:srgbClr val="000000"/>
              </a:solidFill>
              <a:prstDash val="solid"/>
            </a:ln>
          </c:spPr>
          <c:dPt>
            <c:idx val="0"/>
            <c:bubble3D val="0"/>
          </c:dPt>
          <c:dPt>
            <c:idx val="1"/>
            <c:bubble3D val="0"/>
            <c:spPr>
              <a:solidFill>
                <a:srgbClr val="993366"/>
              </a:solidFill>
              <a:ln w="12700">
                <a:solidFill>
                  <a:srgbClr val="000000"/>
                </a:solidFill>
                <a:prstDash val="solid"/>
              </a:ln>
            </c:spPr>
          </c:dPt>
          <c:dLbls>
            <c:numFmt formatCode="0%" sourceLinked="0"/>
            <c:spPr>
              <a:noFill/>
              <a:ln w="25400">
                <a:noFill/>
              </a:ln>
            </c:spPr>
            <c:txPr>
              <a:bodyPr/>
              <a:lstStyle/>
              <a:p>
                <a:pPr>
                  <a:defRPr sz="900" b="0" i="0" u="none" strike="noStrike" baseline="0">
                    <a:solidFill>
                      <a:srgbClr val="000000"/>
                    </a:solidFill>
                    <a:latin typeface="Arial"/>
                    <a:ea typeface="Arial"/>
                    <a:cs typeface="Arial"/>
                  </a:defRPr>
                </a:pPr>
                <a:endParaRPr lang="en-US"/>
              </a:p>
            </c:txPr>
            <c:showLegendKey val="0"/>
            <c:showVal val="0"/>
            <c:showCatName val="1"/>
            <c:showSerName val="0"/>
            <c:showPercent val="1"/>
            <c:showBubbleSize val="0"/>
            <c:showLeaderLines val="1"/>
          </c:dLbls>
          <c:cat>
            <c:strRef>
              <c:f>'Stratified Sampling'!$J$17:$K$17</c:f>
              <c:strCache>
                <c:ptCount val="2"/>
                <c:pt idx="0">
                  <c:v>Female</c:v>
                </c:pt>
                <c:pt idx="1">
                  <c:v>Male</c:v>
                </c:pt>
              </c:strCache>
            </c:strRef>
          </c:cat>
          <c:val>
            <c:numRef>
              <c:f>'Stratified Sampling'!$J$20:$K$20</c:f>
              <c:numCache>
                <c:formatCode>General</c:formatCode>
                <c:ptCount val="2"/>
                <c:pt idx="0">
                  <c:v>108</c:v>
                </c:pt>
                <c:pt idx="1">
                  <c:v>92</c:v>
                </c:pt>
              </c:numCache>
            </c:numRef>
          </c:val>
        </c:ser>
        <c:dLbls>
          <c:showLegendKey val="0"/>
          <c:showVal val="0"/>
          <c:showCatName val="1"/>
          <c:showSerName val="0"/>
          <c:showPercent val="1"/>
          <c:showBubbleSize val="0"/>
          <c:showLeaderLines val="1"/>
        </c:dLbls>
        <c:firstSliceAng val="0"/>
      </c:pieChart>
      <c:spPr>
        <a:noFill/>
        <a:ln w="25400">
          <a:noFill/>
        </a:ln>
      </c:spPr>
    </c:plotArea>
    <c:plotVisOnly val="1"/>
    <c:dispBlanksAs val="zero"/>
    <c:showDLblsOverMax val="0"/>
  </c:chart>
  <c:spPr>
    <a:solidFill>
      <a:srgbClr val="C0C0C0"/>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Sample (n = 20)</a:t>
            </a:r>
          </a:p>
        </c:rich>
      </c:tx>
      <c:layout>
        <c:manualLayout>
          <c:xMode val="edge"/>
          <c:yMode val="edge"/>
          <c:x val="0.35555655543057119"/>
          <c:y val="0.04"/>
        </c:manualLayout>
      </c:layout>
      <c:overlay val="0"/>
      <c:spPr>
        <a:noFill/>
        <a:ln w="25400">
          <a:noFill/>
        </a:ln>
      </c:spPr>
    </c:title>
    <c:autoTitleDeleted val="0"/>
    <c:plotArea>
      <c:layout>
        <c:manualLayout>
          <c:layoutTarget val="inner"/>
          <c:xMode val="edge"/>
          <c:yMode val="edge"/>
          <c:x val="0.28571517148800685"/>
          <c:y val="0.24444550540583942"/>
          <c:w val="0.46349350041387777"/>
          <c:h val="0.64889170525913742"/>
        </c:manualLayout>
      </c:layout>
      <c:pieChart>
        <c:varyColors val="1"/>
        <c:ser>
          <c:idx val="0"/>
          <c:order val="0"/>
          <c:spPr>
            <a:solidFill>
              <a:srgbClr val="9999FF"/>
            </a:solidFill>
            <a:ln w="12700">
              <a:solidFill>
                <a:srgbClr val="000000"/>
              </a:solidFill>
              <a:prstDash val="solid"/>
            </a:ln>
          </c:spPr>
          <c:dPt>
            <c:idx val="0"/>
            <c:bubble3D val="0"/>
            <c:spPr>
              <a:solidFill>
                <a:srgbClr val="CCFFCC"/>
              </a:solidFill>
              <a:ln w="12700">
                <a:solidFill>
                  <a:srgbClr val="000000"/>
                </a:solidFill>
                <a:prstDash val="solid"/>
              </a:ln>
            </c:spPr>
          </c:dPt>
          <c:dPt>
            <c:idx val="1"/>
            <c:bubble3D val="0"/>
            <c:spPr>
              <a:solidFill>
                <a:srgbClr val="339966"/>
              </a:solidFill>
              <a:ln w="12700">
                <a:solidFill>
                  <a:srgbClr val="000000"/>
                </a:solidFill>
                <a:prstDash val="solid"/>
              </a:ln>
            </c:spPr>
          </c:dPt>
          <c:dLbls>
            <c:numFmt formatCode="0%" sourceLinked="0"/>
            <c:spPr>
              <a:noFill/>
              <a:ln w="25400">
                <a:noFill/>
              </a:ln>
            </c:spPr>
            <c:txPr>
              <a:bodyPr/>
              <a:lstStyle/>
              <a:p>
                <a:pPr>
                  <a:defRPr sz="900" b="0" i="0" u="none" strike="noStrike" baseline="0">
                    <a:solidFill>
                      <a:srgbClr val="000000"/>
                    </a:solidFill>
                    <a:latin typeface="Arial"/>
                    <a:ea typeface="Arial"/>
                    <a:cs typeface="Arial"/>
                  </a:defRPr>
                </a:pPr>
                <a:endParaRPr lang="en-US"/>
              </a:p>
            </c:txPr>
            <c:showLegendKey val="0"/>
            <c:showVal val="0"/>
            <c:showCatName val="1"/>
            <c:showSerName val="0"/>
            <c:showPercent val="1"/>
            <c:showBubbleSize val="0"/>
            <c:showLeaderLines val="1"/>
          </c:dLbls>
          <c:cat>
            <c:strRef>
              <c:f>'Stratified Sampling'!$O$23:$P$23</c:f>
              <c:strCache>
                <c:ptCount val="2"/>
                <c:pt idx="0">
                  <c:v> Car</c:v>
                </c:pt>
                <c:pt idx="1">
                  <c:v>No Car</c:v>
                </c:pt>
              </c:strCache>
            </c:strRef>
          </c:cat>
          <c:val>
            <c:numRef>
              <c:f>'Stratified Sampling'!$O$32:$P$32</c:f>
              <c:numCache>
                <c:formatCode>General</c:formatCode>
                <c:ptCount val="2"/>
                <c:pt idx="0">
                  <c:v>8</c:v>
                </c:pt>
                <c:pt idx="1">
                  <c:v>12</c:v>
                </c:pt>
              </c:numCache>
            </c:numRef>
          </c:val>
        </c:ser>
        <c:dLbls>
          <c:showLegendKey val="0"/>
          <c:showVal val="0"/>
          <c:showCatName val="1"/>
          <c:showSerName val="0"/>
          <c:showPercent val="1"/>
          <c:showBubbleSize val="0"/>
          <c:showLeaderLines val="1"/>
        </c:dLbls>
        <c:firstSliceAng val="0"/>
      </c:pieChart>
      <c:spPr>
        <a:noFill/>
        <a:ln w="25400">
          <a:noFill/>
        </a:ln>
      </c:spPr>
    </c:plotArea>
    <c:plotVisOnly val="1"/>
    <c:dispBlanksAs val="zero"/>
    <c:showDLblsOverMax val="0"/>
  </c:chart>
  <c:spPr>
    <a:solidFill>
      <a:srgbClr val="FFFF99"/>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Population (N = 200)</a:t>
            </a:r>
          </a:p>
        </c:rich>
      </c:tx>
      <c:layout>
        <c:manualLayout>
          <c:xMode val="edge"/>
          <c:yMode val="edge"/>
          <c:x val="0.31147540983606559"/>
          <c:y val="4.0358744394618833E-2"/>
        </c:manualLayout>
      </c:layout>
      <c:overlay val="0"/>
      <c:spPr>
        <a:noFill/>
        <a:ln w="25400">
          <a:noFill/>
        </a:ln>
      </c:spPr>
    </c:title>
    <c:autoTitleDeleted val="0"/>
    <c:plotArea>
      <c:layout>
        <c:manualLayout>
          <c:layoutTarget val="inner"/>
          <c:xMode val="edge"/>
          <c:yMode val="edge"/>
          <c:x val="0.26885245901639343"/>
          <c:y val="0.22870005233160282"/>
          <c:w val="0.4885245901639344"/>
          <c:h val="0.66816289798840822"/>
        </c:manualLayout>
      </c:layout>
      <c:pieChart>
        <c:varyColors val="1"/>
        <c:ser>
          <c:idx val="0"/>
          <c:order val="0"/>
          <c:spPr>
            <a:solidFill>
              <a:srgbClr val="9999FF"/>
            </a:solidFill>
            <a:ln w="12700">
              <a:solidFill>
                <a:srgbClr val="000000"/>
              </a:solidFill>
              <a:prstDash val="solid"/>
            </a:ln>
          </c:spPr>
          <c:dPt>
            <c:idx val="0"/>
            <c:bubble3D val="0"/>
            <c:spPr>
              <a:solidFill>
                <a:srgbClr val="CCFFCC"/>
              </a:solidFill>
              <a:ln w="12700">
                <a:solidFill>
                  <a:srgbClr val="000000"/>
                </a:solidFill>
                <a:prstDash val="solid"/>
              </a:ln>
            </c:spPr>
          </c:dPt>
          <c:dPt>
            <c:idx val="1"/>
            <c:bubble3D val="0"/>
            <c:spPr>
              <a:solidFill>
                <a:srgbClr val="339966"/>
              </a:solidFill>
              <a:ln w="12700">
                <a:solidFill>
                  <a:srgbClr val="000000"/>
                </a:solidFill>
                <a:prstDash val="solid"/>
              </a:ln>
            </c:spPr>
          </c:dPt>
          <c:dLbls>
            <c:numFmt formatCode="0%" sourceLinked="0"/>
            <c:spPr>
              <a:noFill/>
              <a:ln w="25400">
                <a:noFill/>
              </a:ln>
            </c:spPr>
            <c:txPr>
              <a:bodyPr/>
              <a:lstStyle/>
              <a:p>
                <a:pPr>
                  <a:defRPr sz="900" b="0" i="0" u="none" strike="noStrike" baseline="0">
                    <a:solidFill>
                      <a:srgbClr val="000000"/>
                    </a:solidFill>
                    <a:latin typeface="Arial"/>
                    <a:ea typeface="Arial"/>
                    <a:cs typeface="Arial"/>
                  </a:defRPr>
                </a:pPr>
                <a:endParaRPr lang="en-US"/>
              </a:p>
            </c:txPr>
            <c:showLegendKey val="0"/>
            <c:showVal val="0"/>
            <c:showCatName val="1"/>
            <c:showSerName val="0"/>
            <c:showPercent val="1"/>
            <c:showBubbleSize val="0"/>
            <c:showLeaderLines val="1"/>
          </c:dLbls>
          <c:cat>
            <c:strRef>
              <c:f>'Stratified Sampling'!$J$23:$K$23</c:f>
              <c:strCache>
                <c:ptCount val="2"/>
                <c:pt idx="0">
                  <c:v> Car</c:v>
                </c:pt>
                <c:pt idx="1">
                  <c:v>No Car</c:v>
                </c:pt>
              </c:strCache>
            </c:strRef>
          </c:cat>
          <c:val>
            <c:numRef>
              <c:f>'Stratified Sampling'!$J$32:$K$32</c:f>
              <c:numCache>
                <c:formatCode>General</c:formatCode>
                <c:ptCount val="2"/>
                <c:pt idx="0">
                  <c:v>91</c:v>
                </c:pt>
                <c:pt idx="1">
                  <c:v>109</c:v>
                </c:pt>
              </c:numCache>
            </c:numRef>
          </c:val>
        </c:ser>
        <c:dLbls>
          <c:showLegendKey val="0"/>
          <c:showVal val="0"/>
          <c:showCatName val="1"/>
          <c:showSerName val="0"/>
          <c:showPercent val="1"/>
          <c:showBubbleSize val="0"/>
          <c:showLeaderLines val="1"/>
        </c:dLbls>
        <c:firstSliceAng val="0"/>
      </c:pieChart>
      <c:spPr>
        <a:noFill/>
        <a:ln w="25400">
          <a:noFill/>
        </a:ln>
      </c:spPr>
    </c:plotArea>
    <c:plotVisOnly val="1"/>
    <c:dispBlanksAs val="zero"/>
    <c:showDLblsOverMax val="0"/>
  </c:chart>
  <c:spPr>
    <a:solidFill>
      <a:srgbClr val="C0C0C0"/>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trlProps/ctrlProp1.xml><?xml version="1.0" encoding="utf-8"?>
<formControlPr xmlns="http://schemas.microsoft.com/office/spreadsheetml/2009/9/main" objectType="Spin" dx="16" fmlaLink="P6" max="25" min="1" page="10" val="7"/>
</file>

<file path=xl/ctrlProps/ctrlProp2.xml><?xml version="1.0" encoding="utf-8"?>
<formControlPr xmlns="http://schemas.microsoft.com/office/spreadsheetml/2009/9/main" objectType="Spin" dx="16" fmlaLink="P7" max="8" min="1" page="10" val="2"/>
</file>

<file path=xl/ctrlProps/ctrlProp3.xml><?xml version="1.0" encoding="utf-8"?>
<formControlPr xmlns="http://schemas.microsoft.com/office/spreadsheetml/2009/9/main" objectType="Spin" dx="16" fmlaLink="P8" max="20" min="1" page="10" val="6"/>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13</xdr:col>
      <xdr:colOff>85723</xdr:colOff>
      <xdr:row>4</xdr:row>
      <xdr:rowOff>28575</xdr:rowOff>
    </xdr:from>
    <xdr:to>
      <xdr:col>17</xdr:col>
      <xdr:colOff>390524</xdr:colOff>
      <xdr:row>15</xdr:row>
      <xdr:rowOff>9525</xdr:rowOff>
    </xdr:to>
    <xdr:sp macro="" textlink="">
      <xdr:nvSpPr>
        <xdr:cNvPr id="1026" name="Text Box 2"/>
        <xdr:cNvSpPr txBox="1">
          <a:spLocks noChangeArrowheads="1"/>
        </xdr:cNvSpPr>
      </xdr:nvSpPr>
      <xdr:spPr bwMode="auto">
        <a:xfrm>
          <a:off x="6867523" y="733425"/>
          <a:ext cx="2819401" cy="1762125"/>
        </a:xfrm>
        <a:prstGeom prst="rect">
          <a:avLst/>
        </a:prstGeom>
        <a:solidFill>
          <a:srgbClr val="FFFFCC"/>
        </a:solidFill>
        <a:ln w="15875">
          <a:solidFill>
            <a:srgbClr val="0000FF"/>
          </a:solidFill>
          <a:miter lim="800000"/>
          <a:headEnd/>
          <a:tailEnd/>
        </a:ln>
        <a:effectLst/>
      </xdr:spPr>
      <xdr:txBody>
        <a:bodyPr vertOverflow="clip" wrap="square" lIns="27432" tIns="22860" rIns="0" bIns="0" anchor="t" upright="1"/>
        <a:lstStyle/>
        <a:p>
          <a:pPr algn="l" rtl="0">
            <a:defRPr sz="1000"/>
          </a:pPr>
          <a:r>
            <a:rPr lang="en-US" sz="1050" b="1" i="1" u="none" strike="noStrike" baseline="0">
              <a:solidFill>
                <a:schemeClr val="accent5">
                  <a:lumMod val="50000"/>
                </a:schemeClr>
              </a:solidFill>
              <a:latin typeface="Times New Roman"/>
              <a:cs typeface="Times New Roman"/>
            </a:rPr>
            <a:t>Objective</a:t>
          </a:r>
          <a:r>
            <a:rPr lang="en-US" sz="1050" b="0" i="0" u="none" strike="noStrike" baseline="0">
              <a:solidFill>
                <a:schemeClr val="tx1"/>
              </a:solidFill>
              <a:latin typeface="Times New Roman"/>
              <a:cs typeface="Times New Roman"/>
            </a:rPr>
            <a:t> To illustrate simple random sampling.  The population is </a:t>
          </a:r>
          <a:r>
            <a:rPr lang="en-US" sz="1100" b="0" i="0" u="none" strike="noStrike" baseline="0">
              <a:solidFill>
                <a:schemeClr val="tx1"/>
              </a:solidFill>
              <a:latin typeface="Times New Roman"/>
              <a:cs typeface="Times New Roman"/>
            </a:rPr>
            <a:t>200</a:t>
          </a:r>
          <a:r>
            <a:rPr lang="en-US" sz="1050" b="0" i="0" u="none" strike="noStrike" baseline="0">
              <a:solidFill>
                <a:schemeClr val="tx1"/>
              </a:solidFill>
              <a:latin typeface="Times New Roman"/>
              <a:cs typeface="Times New Roman"/>
            </a:rPr>
            <a:t> freshman in a large lecture classroom at Faber University.  We choose 10 students at random by specifying the row and column at random.  Every student has an equal chance of being drawn.  We do not check for duplicates, so the same student can be chosen more than once (this is called </a:t>
          </a:r>
          <a:r>
            <a:rPr lang="en-US" sz="1050" b="0" i="1" u="none" strike="noStrike" baseline="0">
              <a:solidFill>
                <a:schemeClr val="tx1"/>
              </a:solidFill>
              <a:latin typeface="Times New Roman"/>
              <a:cs typeface="Times New Roman"/>
            </a:rPr>
            <a:t>sampling with replacement</a:t>
          </a:r>
          <a:r>
            <a:rPr lang="en-US" sz="1050" b="0" i="0" u="none" strike="noStrike" baseline="0">
              <a:solidFill>
                <a:schemeClr val="tx1"/>
              </a:solidFill>
              <a:latin typeface="Times New Roman"/>
              <a:cs typeface="Times New Roman"/>
            </a:rPr>
            <a:t>).  The sampled students are highlighted in the population.</a:t>
          </a:r>
        </a:p>
      </xdr:txBody>
    </xdr:sp>
    <xdr:clientData/>
  </xdr:twoCellAnchor>
  <xdr:twoCellAnchor>
    <xdr:from>
      <xdr:col>10</xdr:col>
      <xdr:colOff>76198</xdr:colOff>
      <xdr:row>25</xdr:row>
      <xdr:rowOff>38100</xdr:rowOff>
    </xdr:from>
    <xdr:to>
      <xdr:col>14</xdr:col>
      <xdr:colOff>323849</xdr:colOff>
      <xdr:row>28</xdr:row>
      <xdr:rowOff>114300</xdr:rowOff>
    </xdr:to>
    <xdr:sp macro="" textlink="">
      <xdr:nvSpPr>
        <xdr:cNvPr id="1061" name="Text Box 37"/>
        <xdr:cNvSpPr txBox="1">
          <a:spLocks noChangeArrowheads="1"/>
        </xdr:cNvSpPr>
      </xdr:nvSpPr>
      <xdr:spPr bwMode="auto">
        <a:xfrm>
          <a:off x="5229223" y="4143375"/>
          <a:ext cx="2228851" cy="5619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Comment</a:t>
          </a:r>
          <a:r>
            <a:rPr lang="en-US" sz="1100" b="0" i="0" u="none" strike="noStrike" baseline="0">
              <a:solidFill>
                <a:sysClr val="windowText" lastClr="000000"/>
              </a:solidFill>
              <a:latin typeface="Times New Roman"/>
              <a:cs typeface="Times New Roman"/>
            </a:rPr>
            <a:t>  A sample of 10 may not be large enough to mirror the population.</a:t>
          </a:r>
        </a:p>
      </xdr:txBody>
    </xdr:sp>
    <xdr:clientData/>
  </xdr:twoCellAnchor>
  <xdr:twoCellAnchor>
    <xdr:from>
      <xdr:col>0</xdr:col>
      <xdr:colOff>314324</xdr:colOff>
      <xdr:row>29</xdr:row>
      <xdr:rowOff>0</xdr:rowOff>
    </xdr:from>
    <xdr:to>
      <xdr:col>8</xdr:col>
      <xdr:colOff>542925</xdr:colOff>
      <xdr:row>35</xdr:row>
      <xdr:rowOff>85725</xdr:rowOff>
    </xdr:to>
    <xdr:sp macro="" textlink="">
      <xdr:nvSpPr>
        <xdr:cNvPr id="1063" name="Text Box 39"/>
        <xdr:cNvSpPr txBox="1">
          <a:spLocks noChangeArrowheads="1"/>
        </xdr:cNvSpPr>
      </xdr:nvSpPr>
      <xdr:spPr bwMode="auto">
        <a:xfrm>
          <a:off x="314324" y="4752975"/>
          <a:ext cx="4610101" cy="1057275"/>
        </a:xfrm>
        <a:prstGeom prst="rect">
          <a:avLst/>
        </a:prstGeom>
        <a:solidFill>
          <a:srgbClr val="FFFFFF"/>
        </a:solidFill>
        <a:ln w="15875">
          <a:noFill/>
          <a:miter lim="800000"/>
          <a:headEnd/>
          <a:tailEnd/>
        </a:ln>
        <a:effectLst/>
      </xdr:spPr>
      <xdr:txBody>
        <a:bodyPr vertOverflow="clip" wrap="square" lIns="27432" tIns="22860" rIns="0" bIns="0" anchor="t" upright="1"/>
        <a:lstStyle/>
        <a:p>
          <a:pPr algn="l" rtl="0">
            <a:lnSpc>
              <a:spcPts val="1100"/>
            </a:lnSpc>
            <a:defRPr sz="1000"/>
          </a:pPr>
          <a:r>
            <a:rPr lang="en-US" sz="1100" b="0" i="1" u="none" strike="noStrike" baseline="0">
              <a:solidFill>
                <a:srgbClr val="C00000"/>
              </a:solidFill>
              <a:latin typeface="Times New Roman"/>
              <a:cs typeface="Times New Roman"/>
            </a:rPr>
            <a:t>Excel Tip </a:t>
          </a:r>
          <a:r>
            <a:rPr lang="en-US" sz="1100" b="0" i="0" u="none" strike="noStrike" baseline="0">
              <a:solidFill>
                <a:srgbClr val="C00000"/>
              </a:solidFill>
              <a:latin typeface="Times New Roman"/>
              <a:cs typeface="Times New Roman"/>
            </a:rPr>
            <a:t> </a:t>
          </a:r>
          <a:r>
            <a:rPr lang="en-US" sz="1100" b="0" i="0" u="none" strike="noStrike" baseline="0">
              <a:solidFill>
                <a:sysClr val="windowText" lastClr="000000"/>
              </a:solidFill>
              <a:latin typeface="Times New Roman"/>
              <a:cs typeface="Times New Roman"/>
            </a:rPr>
            <a:t>Pick a population item (cells B4:I28) and examine its conditional format formula to see how the highlighting is done (menu bar </a:t>
          </a:r>
          <a:r>
            <a:rPr lang="en-US" sz="1100" b="0" i="0" u="none" strike="noStrike" baseline="0">
              <a:solidFill>
                <a:srgbClr val="0000FF"/>
              </a:solidFill>
              <a:latin typeface="Arial"/>
              <a:cs typeface="Arial"/>
            </a:rPr>
            <a:t>Format &gt;</a:t>
          </a:r>
          <a:r>
            <a:rPr lang="en-US" sz="1100" b="0" i="0" u="none" strike="noStrike" baseline="0">
              <a:solidFill>
                <a:sysClr val="windowText" lastClr="000000"/>
              </a:solidFill>
              <a:latin typeface="Arial"/>
              <a:cs typeface="Arial"/>
            </a:rPr>
            <a:t> </a:t>
          </a:r>
          <a:r>
            <a:rPr lang="en-US" sz="1100" b="0" i="0" u="none" strike="noStrike" baseline="0">
              <a:solidFill>
                <a:srgbClr val="0000FF"/>
              </a:solidFill>
              <a:latin typeface="Arial"/>
              <a:cs typeface="Arial"/>
            </a:rPr>
            <a:t>Conditional Formatting</a:t>
          </a:r>
          <a:r>
            <a:rPr lang="en-US" sz="1100" b="0" i="0" u="none" strike="noStrike" baseline="0">
              <a:solidFill>
                <a:sysClr val="windowText" lastClr="000000"/>
              </a:solidFill>
              <a:latin typeface="Times New Roman"/>
              <a:cs typeface="Times New Roman"/>
            </a:rPr>
            <a:t>.  Check the random numbers (cells L7:K16) to see how they are generated using Excel's </a:t>
          </a:r>
          <a:r>
            <a:rPr lang="en-US" sz="1100" b="0" i="0" u="none" strike="noStrike" baseline="0">
              <a:solidFill>
                <a:srgbClr val="0000FF"/>
              </a:solidFill>
              <a:latin typeface="Times New Roman"/>
              <a:cs typeface="Times New Roman"/>
            </a:rPr>
            <a:t>RAND() </a:t>
          </a:r>
          <a:r>
            <a:rPr lang="en-US" sz="1100" b="0" i="0" u="none" strike="noStrike" baseline="0">
              <a:solidFill>
                <a:sysClr val="windowText" lastClr="000000"/>
              </a:solidFill>
              <a:latin typeface="Times New Roman"/>
              <a:cs typeface="Times New Roman"/>
            </a:rPr>
            <a:t>function.  Check also any sample item (cells M7:M16) to see how the </a:t>
          </a:r>
          <a:r>
            <a:rPr lang="en-US" sz="1100" b="0" i="0" u="none" strike="noStrike" baseline="0">
              <a:solidFill>
                <a:srgbClr val="0000FF"/>
              </a:solidFill>
              <a:latin typeface="Times New Roman"/>
              <a:cs typeface="Times New Roman"/>
            </a:rPr>
            <a:t>INDEX</a:t>
          </a:r>
          <a:r>
            <a:rPr lang="en-US" sz="1100" b="0" i="0" u="none" strike="noStrike" baseline="0">
              <a:solidFill>
                <a:sysClr val="windowText" lastClr="000000"/>
              </a:solidFill>
              <a:latin typeface="Times New Roman"/>
              <a:cs typeface="Times New Roman"/>
            </a:rPr>
            <a:t> function is used to retrieve the population value in the array B4:I28 that corresponds to the desired item.</a:t>
          </a:r>
        </a:p>
      </xdr:txBody>
    </xdr:sp>
    <xdr:clientData/>
  </xdr:twoCellAnchor>
  <xdr:twoCellAnchor>
    <xdr:from>
      <xdr:col>10</xdr:col>
      <xdr:colOff>66675</xdr:colOff>
      <xdr:row>17</xdr:row>
      <xdr:rowOff>19050</xdr:rowOff>
    </xdr:from>
    <xdr:to>
      <xdr:col>17</xdr:col>
      <xdr:colOff>599478</xdr:colOff>
      <xdr:row>24</xdr:row>
      <xdr:rowOff>57150</xdr:rowOff>
    </xdr:to>
    <xdr:sp macro="" textlink="">
      <xdr:nvSpPr>
        <xdr:cNvPr id="1069" name="Text Box 45"/>
        <xdr:cNvSpPr txBox="1">
          <a:spLocks noChangeArrowheads="1"/>
        </xdr:cNvSpPr>
      </xdr:nvSpPr>
      <xdr:spPr bwMode="auto">
        <a:xfrm>
          <a:off x="5219700" y="2828925"/>
          <a:ext cx="4676178" cy="1171575"/>
        </a:xfrm>
        <a:prstGeom prst="rect">
          <a:avLst/>
        </a:prstGeom>
        <a:solidFill>
          <a:srgbClr val="FFFFCC"/>
        </a:solidFill>
        <a:ln w="15875">
          <a:solidFill>
            <a:srgbClr val="0000FF"/>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0" i="0" u="none" strike="noStrike" baseline="0">
              <a:solidFill>
                <a:sysClr val="windowText" lastClr="000000"/>
              </a:solidFill>
              <a:latin typeface="Times New Roman"/>
              <a:cs typeface="Times New Roman"/>
            </a:rPr>
            <a:t> (1) Select one name, then click F9 twenty times.  Was the selected name ever chosen? (2) In a given sample of 10 names, what is the probability that the selected name is </a:t>
          </a:r>
          <a:r>
            <a:rPr lang="en-US" sz="1100" b="0" i="1" u="none" strike="noStrike" baseline="0">
              <a:solidFill>
                <a:sysClr val="windowText" lastClr="000000"/>
              </a:solidFill>
              <a:latin typeface="Times New Roman"/>
              <a:cs typeface="Times New Roman"/>
            </a:rPr>
            <a:t>not</a:t>
          </a:r>
          <a:r>
            <a:rPr lang="en-US" sz="1100" b="0" i="0" u="none" strike="noStrike" baseline="0">
              <a:solidFill>
                <a:sysClr val="windowText" lastClr="000000"/>
              </a:solidFill>
              <a:latin typeface="Times New Roman"/>
              <a:cs typeface="Times New Roman"/>
            </a:rPr>
            <a:t> picked?  </a:t>
          </a:r>
          <a:r>
            <a:rPr lang="en-US" sz="1100" b="1" i="1" u="none" strike="noStrike" baseline="0">
              <a:solidFill>
                <a:schemeClr val="accent5">
                  <a:lumMod val="50000"/>
                </a:schemeClr>
              </a:solidFill>
              <a:latin typeface="Times New Roman"/>
              <a:cs typeface="Times New Roman"/>
            </a:rPr>
            <a:t>Hint</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 The probability is 199/200 that the name will </a:t>
          </a:r>
          <a:r>
            <a:rPr lang="en-US" sz="1100" b="0" i="1" u="none" strike="noStrike" baseline="0">
              <a:solidFill>
                <a:sysClr val="windowText" lastClr="000000"/>
              </a:solidFill>
              <a:latin typeface="Times New Roman"/>
              <a:cs typeface="Times New Roman"/>
            </a:rPr>
            <a:t>not</a:t>
          </a:r>
          <a:r>
            <a:rPr lang="en-US" sz="1100" b="0" i="0" u="none" strike="noStrike" baseline="0">
              <a:solidFill>
                <a:sysClr val="windowText" lastClr="000000"/>
              </a:solidFill>
              <a:latin typeface="Times New Roman"/>
              <a:cs typeface="Times New Roman"/>
            </a:rPr>
            <a:t> be selected on each draw, and there are 10 draws per sample.  (3) Simple random sampling requires a list.  Give examples when a list might be available.  (4) Give examples of situations where a list might </a:t>
          </a:r>
          <a:r>
            <a:rPr lang="en-US" sz="1100" b="0" i="1" u="none" strike="noStrike" baseline="0">
              <a:solidFill>
                <a:sysClr val="windowText" lastClr="000000"/>
              </a:solidFill>
              <a:latin typeface="Times New Roman"/>
              <a:cs typeface="Times New Roman"/>
            </a:rPr>
            <a:t>not</a:t>
          </a:r>
          <a:r>
            <a:rPr lang="en-US" sz="1100" b="0" i="0" u="none" strike="noStrike" baseline="0">
              <a:solidFill>
                <a:sysClr val="windowText" lastClr="000000"/>
              </a:solidFill>
              <a:latin typeface="Times New Roman"/>
              <a:cs typeface="Times New Roman"/>
            </a:rPr>
            <a:t> be available.</a:t>
          </a:r>
        </a:p>
      </xdr:txBody>
    </xdr:sp>
    <xdr:clientData/>
  </xdr:twoCellAnchor>
  <xdr:twoCellAnchor>
    <xdr:from>
      <xdr:col>10</xdr:col>
      <xdr:colOff>85725</xdr:colOff>
      <xdr:row>0</xdr:row>
      <xdr:rowOff>114299</xdr:rowOff>
    </xdr:from>
    <xdr:to>
      <xdr:col>14</xdr:col>
      <xdr:colOff>352425</xdr:colOff>
      <xdr:row>3</xdr:row>
      <xdr:rowOff>19049</xdr:rowOff>
    </xdr:to>
    <xdr:sp macro="" textlink="">
      <xdr:nvSpPr>
        <xdr:cNvPr id="1076" name="AutoShape 52"/>
        <xdr:cNvSpPr>
          <a:spLocks noChangeArrowheads="1"/>
        </xdr:cNvSpPr>
      </xdr:nvSpPr>
      <xdr:spPr bwMode="auto">
        <a:xfrm>
          <a:off x="5238750" y="114299"/>
          <a:ext cx="2247900" cy="447675"/>
        </a:xfrm>
        <a:prstGeom prst="bevel">
          <a:avLst>
            <a:gd name="adj" fmla="val 12500"/>
          </a:avLst>
        </a:prstGeom>
        <a:solidFill>
          <a:schemeClr val="accent6">
            <a:lumMod val="75000"/>
          </a:schemeClr>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100" b="1" i="0" u="none" strike="noStrike" baseline="0">
              <a:solidFill>
                <a:srgbClr val="FFFF00"/>
              </a:solidFill>
              <a:latin typeface="Arial"/>
              <a:cs typeface="Arial"/>
            </a:rPr>
            <a:t>Press F9 to take a new sample.</a:t>
          </a:r>
        </a:p>
      </xdr:txBody>
    </xdr:sp>
    <xdr:clientData/>
  </xdr:twoCellAnchor>
  <xdr:twoCellAnchor editAs="oneCell">
    <xdr:from>
      <xdr:col>14</xdr:col>
      <xdr:colOff>581025</xdr:colOff>
      <xdr:row>26</xdr:row>
      <xdr:rowOff>47625</xdr:rowOff>
    </xdr:from>
    <xdr:to>
      <xdr:col>17</xdr:col>
      <xdr:colOff>428374</xdr:colOff>
      <xdr:row>35</xdr:row>
      <xdr:rowOff>142681</xdr:rowOff>
    </xdr:to>
    <xdr:pic>
      <xdr:nvPicPr>
        <xdr:cNvPr id="10" name="Picture 9"/>
        <xdr:cNvPicPr>
          <a:picLocks noChangeAspect="1"/>
        </xdr:cNvPicPr>
      </xdr:nvPicPr>
      <xdr:blipFill>
        <a:blip xmlns:r="http://schemas.openxmlformats.org/officeDocument/2006/relationships" r:embed="rId1"/>
        <a:stretch>
          <a:fillRect/>
        </a:stretch>
      </xdr:blipFill>
      <xdr:spPr>
        <a:xfrm>
          <a:off x="7715250" y="4314825"/>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266699</xdr:colOff>
      <xdr:row>0</xdr:row>
      <xdr:rowOff>190500</xdr:rowOff>
    </xdr:from>
    <xdr:to>
      <xdr:col>17</xdr:col>
      <xdr:colOff>590550</xdr:colOff>
      <xdr:row>12</xdr:row>
      <xdr:rowOff>95250</xdr:rowOff>
    </xdr:to>
    <xdr:sp macro="" textlink="">
      <xdr:nvSpPr>
        <xdr:cNvPr id="11265" name="Text Box 1"/>
        <xdr:cNvSpPr txBox="1">
          <a:spLocks noChangeArrowheads="1"/>
        </xdr:cNvSpPr>
      </xdr:nvSpPr>
      <xdr:spPr bwMode="auto">
        <a:xfrm>
          <a:off x="7381874" y="190500"/>
          <a:ext cx="2686051" cy="1971675"/>
        </a:xfrm>
        <a:prstGeom prst="rect">
          <a:avLst/>
        </a:prstGeom>
        <a:solidFill>
          <a:srgbClr val="FFFFCC"/>
        </a:solidFill>
        <a:ln w="15875">
          <a:solidFill>
            <a:srgbClr val="0000FF"/>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To illustrate systematic random sampling.  From a population of 200 freshman in a large lecture hall at Faber University, we choose 10 students at random by specifying a starting point in the data matrix, then choosing every </a:t>
          </a:r>
          <a:r>
            <a:rPr lang="en-US" sz="1100" b="0" i="1" u="none" strike="noStrike" baseline="0">
              <a:solidFill>
                <a:schemeClr val="tx1"/>
              </a:solidFill>
              <a:latin typeface="Times New Roman"/>
              <a:cs typeface="Times New Roman"/>
            </a:rPr>
            <a:t>k</a:t>
          </a:r>
          <a:r>
            <a:rPr lang="en-US" sz="1100" b="0" i="0" u="none" strike="noStrike" baseline="30000">
              <a:solidFill>
                <a:schemeClr val="tx1"/>
              </a:solidFill>
              <a:latin typeface="Times New Roman"/>
              <a:cs typeface="Times New Roman"/>
            </a:rPr>
            <a:t>th</a:t>
          </a:r>
          <a:r>
            <a:rPr lang="en-US" sz="1100" b="0" i="0" u="none" strike="noStrike" baseline="0">
              <a:solidFill>
                <a:schemeClr val="tx1"/>
              </a:solidFill>
              <a:latin typeface="Times New Roman"/>
              <a:cs typeface="Times New Roman"/>
            </a:rPr>
            <a:t> student, first moving down the column and then over to the next column.  If we reach the end of the array, we cycle back to the beginning.  The sampled students are highlighted in the population. Note that </a:t>
          </a:r>
          <a:r>
            <a:rPr lang="en-US" sz="1100" b="0" i="1" u="none" strike="noStrike" baseline="0">
              <a:solidFill>
                <a:schemeClr val="tx1"/>
              </a:solidFill>
              <a:latin typeface="Times New Roman"/>
              <a:cs typeface="Times New Roman"/>
            </a:rPr>
            <a:t>k</a:t>
          </a:r>
          <a:r>
            <a:rPr lang="en-US" sz="1100" b="0" i="0" u="none" strike="noStrike" baseline="0">
              <a:solidFill>
                <a:schemeClr val="tx1"/>
              </a:solidFill>
              <a:latin typeface="Times New Roman"/>
              <a:cs typeface="Times New Roman"/>
            </a:rPr>
            <a:t> should not exceed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a:t>
          </a:r>
        </a:p>
      </xdr:txBody>
    </xdr:sp>
    <xdr:clientData/>
  </xdr:twoCellAnchor>
  <xdr:twoCellAnchor>
    <xdr:from>
      <xdr:col>10</xdr:col>
      <xdr:colOff>95250</xdr:colOff>
      <xdr:row>17</xdr:row>
      <xdr:rowOff>47624</xdr:rowOff>
    </xdr:from>
    <xdr:to>
      <xdr:col>15</xdr:col>
      <xdr:colOff>476250</xdr:colOff>
      <xdr:row>27</xdr:row>
      <xdr:rowOff>95249</xdr:rowOff>
    </xdr:to>
    <xdr:sp macro="" textlink="">
      <xdr:nvSpPr>
        <xdr:cNvPr id="11269" name="Text Box 5"/>
        <xdr:cNvSpPr txBox="1">
          <a:spLocks noChangeArrowheads="1"/>
        </xdr:cNvSpPr>
      </xdr:nvSpPr>
      <xdr:spPr bwMode="auto">
        <a:xfrm>
          <a:off x="5248275" y="2924174"/>
          <a:ext cx="3362325" cy="1666875"/>
        </a:xfrm>
        <a:prstGeom prst="rect">
          <a:avLst/>
        </a:prstGeom>
        <a:solidFill>
          <a:srgbClr val="FFFFCC"/>
        </a:solidFill>
        <a:ln w="1587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0" i="0" u="none" strike="noStrike" baseline="0">
              <a:solidFill>
                <a:schemeClr val="tx1"/>
              </a:solidFill>
              <a:latin typeface="Times New Roman"/>
              <a:cs typeface="Times New Roman"/>
            </a:rPr>
            <a:t> (1) Start at Row = 1, Col = 1, </a:t>
          </a:r>
          <a:r>
            <a:rPr lang="en-US" sz="1100" b="0" i="1" u="none" strike="noStrike" baseline="0">
              <a:solidFill>
                <a:schemeClr val="tx1"/>
              </a:solidFill>
              <a:latin typeface="Times New Roman"/>
              <a:cs typeface="Times New Roman"/>
            </a:rPr>
            <a:t>k</a:t>
          </a:r>
          <a:r>
            <a:rPr lang="en-US" sz="1100" b="0" i="0" u="none" strike="noStrike" baseline="0">
              <a:solidFill>
                <a:schemeClr val="tx1"/>
              </a:solidFill>
              <a:latin typeface="Times New Roman"/>
              <a:cs typeface="Times New Roman"/>
            </a:rPr>
            <a:t> = 1.  Vary the starting row from 1 to 25.  Describe the pattern.  (2) Again start at Row = 1, Col = 1, </a:t>
          </a:r>
          <a:r>
            <a:rPr lang="en-US" sz="1100" b="0" i="1" u="none" strike="noStrike" baseline="0">
              <a:solidFill>
                <a:schemeClr val="tx1"/>
              </a:solidFill>
              <a:latin typeface="Times New Roman"/>
              <a:cs typeface="Times New Roman"/>
            </a:rPr>
            <a:t>k</a:t>
          </a:r>
          <a:r>
            <a:rPr lang="en-US" sz="1100" b="0" i="0" u="none" strike="noStrike" baseline="0">
              <a:solidFill>
                <a:schemeClr val="tx1"/>
              </a:solidFill>
              <a:latin typeface="Times New Roman"/>
              <a:cs typeface="Times New Roman"/>
            </a:rPr>
            <a:t> = 1.  Vary the starting column from 1 to 8.  Describe the pattern.  (3) Again set Row = 1, Col = 1, </a:t>
          </a:r>
          <a:r>
            <a:rPr lang="en-US" sz="1100" b="0" i="1" u="none" strike="noStrike" baseline="0">
              <a:solidFill>
                <a:schemeClr val="tx1"/>
              </a:solidFill>
              <a:latin typeface="Times New Roman"/>
              <a:cs typeface="Times New Roman"/>
            </a:rPr>
            <a:t>k</a:t>
          </a:r>
          <a:r>
            <a:rPr lang="en-US" sz="1100" b="0" i="0" u="none" strike="noStrike" baseline="0">
              <a:solidFill>
                <a:schemeClr val="tx1"/>
              </a:solidFill>
              <a:latin typeface="Times New Roman"/>
              <a:cs typeface="Times New Roman"/>
            </a:rPr>
            <a:t> = 1.  Vary the value of </a:t>
          </a:r>
          <a:r>
            <a:rPr lang="en-US" sz="1100" b="0" i="1" u="none" strike="noStrike" baseline="0">
              <a:solidFill>
                <a:schemeClr val="tx1"/>
              </a:solidFill>
              <a:latin typeface="Times New Roman"/>
              <a:cs typeface="Times New Roman"/>
            </a:rPr>
            <a:t>k</a:t>
          </a:r>
          <a:r>
            <a:rPr lang="en-US" sz="1100" b="0" i="0" u="none" strike="noStrike" baseline="0">
              <a:solidFill>
                <a:schemeClr val="tx1"/>
              </a:solidFill>
              <a:latin typeface="Times New Roman"/>
              <a:cs typeface="Times New Roman"/>
            </a:rPr>
            <a:t> from 1 to 20.  Describe the pattern. (4) Why wouldn't we want k to exceed 20?  </a:t>
          </a:r>
          <a:r>
            <a:rPr lang="en-US" sz="1100" b="1" i="1" u="none" strike="noStrike" baseline="0">
              <a:solidFill>
                <a:schemeClr val="accent5">
                  <a:lumMod val="50000"/>
                </a:schemeClr>
              </a:solidFill>
              <a:latin typeface="Times New Roman"/>
              <a:cs typeface="Times New Roman"/>
            </a:rPr>
            <a:t>Hint:</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We want a sample of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 = 10 from a population of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 = 200. (5) Under what circumstances might systematic sampling be biased?  Is that likely?</a:t>
          </a:r>
        </a:p>
      </xdr:txBody>
    </xdr:sp>
    <xdr:clientData/>
  </xdr:twoCellAnchor>
  <mc:AlternateContent xmlns:mc="http://schemas.openxmlformats.org/markup-compatibility/2006">
    <mc:Choice xmlns:a14="http://schemas.microsoft.com/office/drawing/2010/main" Requires="a14">
      <xdr:twoCellAnchor>
        <xdr:from>
          <xdr:col>10</xdr:col>
          <xdr:colOff>485775</xdr:colOff>
          <xdr:row>2</xdr:row>
          <xdr:rowOff>28575</xdr:rowOff>
        </xdr:from>
        <xdr:to>
          <xdr:col>11</xdr:col>
          <xdr:colOff>0</xdr:colOff>
          <xdr:row>3</xdr:row>
          <xdr:rowOff>114300</xdr:rowOff>
        </xdr:to>
        <xdr:sp macro="" textlink="">
          <xdr:nvSpPr>
            <xdr:cNvPr id="11270" name="Spinner 6" hidden="1">
              <a:extLst>
                <a:ext uri="{63B3BB69-23CF-44E3-9099-C40C66FF867C}">
                  <a14:compatExt spid="_x0000_s11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495300</xdr:colOff>
          <xdr:row>2</xdr:row>
          <xdr:rowOff>19050</xdr:rowOff>
        </xdr:from>
        <xdr:to>
          <xdr:col>11</xdr:col>
          <xdr:colOff>657225</xdr:colOff>
          <xdr:row>3</xdr:row>
          <xdr:rowOff>123825</xdr:rowOff>
        </xdr:to>
        <xdr:sp macro="" textlink="">
          <xdr:nvSpPr>
            <xdr:cNvPr id="11271" name="Spinner 7" hidden="1">
              <a:extLst>
                <a:ext uri="{63B3BB69-23CF-44E3-9099-C40C66FF867C}">
                  <a14:compatExt spid="_x0000_s11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476250</xdr:colOff>
          <xdr:row>2</xdr:row>
          <xdr:rowOff>28575</xdr:rowOff>
        </xdr:from>
        <xdr:to>
          <xdr:col>12</xdr:col>
          <xdr:colOff>638175</xdr:colOff>
          <xdr:row>3</xdr:row>
          <xdr:rowOff>133350</xdr:rowOff>
        </xdr:to>
        <xdr:sp macro="" textlink="">
          <xdr:nvSpPr>
            <xdr:cNvPr id="11272" name="Spinner 8" hidden="1">
              <a:extLst>
                <a:ext uri="{63B3BB69-23CF-44E3-9099-C40C66FF867C}">
                  <a14:compatExt spid="_x0000_s11272"/>
                </a:ext>
              </a:extLst>
            </xdr:cNvPr>
            <xdr:cNvSpPr/>
          </xdr:nvSpPr>
          <xdr:spPr>
            <a:xfrm>
              <a:off x="0" y="0"/>
              <a:ext cx="0" cy="0"/>
            </a:xfrm>
            <a:prstGeom prst="rect">
              <a:avLst/>
            </a:prstGeom>
          </xdr:spPr>
        </xdr:sp>
        <xdr:clientData/>
      </xdr:twoCellAnchor>
    </mc:Choice>
    <mc:Fallback/>
  </mc:AlternateContent>
  <xdr:twoCellAnchor editAs="oneCell">
    <xdr:from>
      <xdr:col>10</xdr:col>
      <xdr:colOff>361950</xdr:colOff>
      <xdr:row>28</xdr:row>
      <xdr:rowOff>123825</xdr:rowOff>
    </xdr:from>
    <xdr:to>
      <xdr:col>14</xdr:col>
      <xdr:colOff>56899</xdr:colOff>
      <xdr:row>38</xdr:row>
      <xdr:rowOff>56956</xdr:rowOff>
    </xdr:to>
    <xdr:pic>
      <xdr:nvPicPr>
        <xdr:cNvPr id="10" name="Picture 9"/>
        <xdr:cNvPicPr>
          <a:picLocks noChangeAspect="1"/>
        </xdr:cNvPicPr>
      </xdr:nvPicPr>
      <xdr:blipFill>
        <a:blip xmlns:r="http://schemas.openxmlformats.org/officeDocument/2006/relationships" r:embed="rId1"/>
        <a:stretch>
          <a:fillRect/>
        </a:stretch>
      </xdr:blipFill>
      <xdr:spPr>
        <a:xfrm>
          <a:off x="5514975" y="4781550"/>
          <a:ext cx="2009524" cy="1552381"/>
        </a:xfrm>
        <a:prstGeom prst="rect">
          <a:avLst/>
        </a:prstGeom>
      </xdr:spPr>
    </xdr:pic>
    <xdr:clientData/>
  </xdr:twoCellAnchor>
  <xdr:twoCellAnchor>
    <xdr:from>
      <xdr:col>1</xdr:col>
      <xdr:colOff>38100</xdr:colOff>
      <xdr:row>29</xdr:row>
      <xdr:rowOff>28575</xdr:rowOff>
    </xdr:from>
    <xdr:to>
      <xdr:col>9</xdr:col>
      <xdr:colOff>1</xdr:colOff>
      <xdr:row>35</xdr:row>
      <xdr:rowOff>114300</xdr:rowOff>
    </xdr:to>
    <xdr:sp macro="" textlink="">
      <xdr:nvSpPr>
        <xdr:cNvPr id="9" name="Text Box 39"/>
        <xdr:cNvSpPr txBox="1">
          <a:spLocks noChangeArrowheads="1"/>
        </xdr:cNvSpPr>
      </xdr:nvSpPr>
      <xdr:spPr bwMode="auto">
        <a:xfrm>
          <a:off x="352425" y="4848225"/>
          <a:ext cx="4610101" cy="1057275"/>
        </a:xfrm>
        <a:prstGeom prst="rect">
          <a:avLst/>
        </a:prstGeom>
        <a:solidFill>
          <a:srgbClr val="FFFFFF"/>
        </a:solidFill>
        <a:ln w="15875">
          <a:noFill/>
          <a:miter lim="800000"/>
          <a:headEnd/>
          <a:tailEnd/>
        </a:ln>
        <a:effectLst/>
      </xdr:spPr>
      <xdr:txBody>
        <a:bodyPr vertOverflow="clip" wrap="square" lIns="27432" tIns="22860" rIns="0" bIns="0" anchor="t" upright="1"/>
        <a:lstStyle/>
        <a:p>
          <a:pPr algn="l" rtl="0">
            <a:lnSpc>
              <a:spcPts val="1100"/>
            </a:lnSpc>
            <a:defRPr sz="1000"/>
          </a:pPr>
          <a:r>
            <a:rPr lang="en-US" sz="1100" b="0" i="1" u="none" strike="noStrike" baseline="0">
              <a:solidFill>
                <a:srgbClr val="C00000"/>
              </a:solidFill>
              <a:latin typeface="Times New Roman"/>
              <a:cs typeface="Times New Roman"/>
            </a:rPr>
            <a:t>Excel Tip </a:t>
          </a:r>
          <a:r>
            <a:rPr lang="en-US" sz="1100" b="0" i="0" u="none" strike="noStrike" baseline="0">
              <a:solidFill>
                <a:srgbClr val="C00000"/>
              </a:solidFill>
              <a:latin typeface="Times New Roman"/>
              <a:cs typeface="Times New Roman"/>
            </a:rPr>
            <a:t> </a:t>
          </a:r>
          <a:r>
            <a:rPr lang="en-US" sz="1100" b="0" i="0" u="none" strike="noStrike" baseline="0">
              <a:solidFill>
                <a:sysClr val="windowText" lastClr="000000"/>
              </a:solidFill>
              <a:latin typeface="Times New Roman"/>
              <a:cs typeface="Times New Roman"/>
            </a:rPr>
            <a:t>Pick a population item (cells B4:I28) and examine its conditional format formula to see how the highlighting is done (menu bar </a:t>
          </a:r>
          <a:r>
            <a:rPr lang="en-US" sz="1100" b="0" i="0" u="none" strike="noStrike" baseline="0">
              <a:solidFill>
                <a:schemeClr val="accent5">
                  <a:lumMod val="50000"/>
                </a:schemeClr>
              </a:solidFill>
              <a:latin typeface="Arial"/>
              <a:cs typeface="Arial"/>
            </a:rPr>
            <a:t>Format &gt; Conditional Formatting</a:t>
          </a:r>
          <a:r>
            <a:rPr lang="en-US" sz="1100" b="0" i="0" u="none" strike="noStrike" baseline="0">
              <a:solidFill>
                <a:sysClr val="windowText" lastClr="000000"/>
              </a:solidFill>
              <a:latin typeface="Times New Roman"/>
              <a:cs typeface="Times New Roman"/>
            </a:rPr>
            <a:t>.  Check the random numbers (cells L7:K16) to see how they are generated using Excel's </a:t>
          </a:r>
          <a:r>
            <a:rPr lang="en-US" sz="1100" b="0" i="0" u="none" strike="noStrike" baseline="0">
              <a:solidFill>
                <a:schemeClr val="accent5">
                  <a:lumMod val="50000"/>
                </a:schemeClr>
              </a:solidFill>
              <a:latin typeface="Times New Roman"/>
              <a:cs typeface="Times New Roman"/>
            </a:rPr>
            <a:t>RAND() </a:t>
          </a:r>
          <a:r>
            <a:rPr lang="en-US" sz="1100" b="0" i="0" u="none" strike="noStrike" baseline="0">
              <a:solidFill>
                <a:sysClr val="windowText" lastClr="000000"/>
              </a:solidFill>
              <a:latin typeface="Times New Roman"/>
              <a:cs typeface="Times New Roman"/>
            </a:rPr>
            <a:t>function.  Check also any sample item (cells M7:M16) to see how the </a:t>
          </a:r>
          <a:r>
            <a:rPr lang="en-US" sz="1100" b="0" i="0" u="none" strike="noStrike" baseline="0">
              <a:solidFill>
                <a:schemeClr val="accent5">
                  <a:lumMod val="50000"/>
                </a:schemeClr>
              </a:solidFill>
              <a:latin typeface="Times New Roman"/>
              <a:cs typeface="Times New Roman"/>
            </a:rPr>
            <a:t>INDEX</a:t>
          </a:r>
          <a:r>
            <a:rPr lang="en-US" sz="1100" b="0" i="0" u="none" strike="noStrike" baseline="0">
              <a:solidFill>
                <a:sysClr val="windowText" lastClr="000000"/>
              </a:solidFill>
              <a:latin typeface="Times New Roman"/>
              <a:cs typeface="Times New Roman"/>
            </a:rPr>
            <a:t> function is used to retrieve the population value in the array B4:I28 that corresponds to the desired item.</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xdr:colOff>
      <xdr:row>21</xdr:row>
      <xdr:rowOff>114299</xdr:rowOff>
    </xdr:from>
    <xdr:to>
      <xdr:col>7</xdr:col>
      <xdr:colOff>466725</xdr:colOff>
      <xdr:row>32</xdr:row>
      <xdr:rowOff>0</xdr:rowOff>
    </xdr:to>
    <xdr:sp macro="" textlink="">
      <xdr:nvSpPr>
        <xdr:cNvPr id="10241" name="Text Box 1"/>
        <xdr:cNvSpPr txBox="1">
          <a:spLocks noChangeArrowheads="1"/>
        </xdr:cNvSpPr>
      </xdr:nvSpPr>
      <xdr:spPr bwMode="auto">
        <a:xfrm>
          <a:off x="400050" y="3600449"/>
          <a:ext cx="2847975" cy="1666876"/>
        </a:xfrm>
        <a:prstGeom prst="rect">
          <a:avLst/>
        </a:prstGeom>
        <a:solidFill>
          <a:srgbClr val="FFFFCC"/>
        </a:solidFill>
        <a:ln w="15875">
          <a:solidFill>
            <a:srgbClr val="0000FF"/>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tx1">
                  <a:lumMod val="65000"/>
                  <a:lumOff val="35000"/>
                </a:schemeClr>
              </a:solidFill>
              <a:latin typeface="Times New Roman"/>
              <a:cs typeface="Times New Roman"/>
            </a:rPr>
            <a:t> To illustrate cluster sampling of 200 Faber University students to be interviewed about dormitory food.  Each cluster is a dorm.  There are 11 dorms  We choose 3 dorms at random and then select 3 individuals from each selected dorm.  We do not check for duplicates, so the same student may be chosen more than once (this is </a:t>
          </a:r>
          <a:r>
            <a:rPr lang="en-US" sz="1100" b="0" i="1" u="none" strike="noStrike" baseline="0">
              <a:solidFill>
                <a:schemeClr val="tx1">
                  <a:lumMod val="65000"/>
                  <a:lumOff val="35000"/>
                </a:schemeClr>
              </a:solidFill>
              <a:latin typeface="Times New Roman"/>
              <a:cs typeface="Times New Roman"/>
            </a:rPr>
            <a:t>sampling with replacement</a:t>
          </a:r>
          <a:r>
            <a:rPr lang="en-US" sz="1100" b="0" i="0" u="none" strike="noStrike" baseline="0">
              <a:solidFill>
                <a:schemeClr val="tx1">
                  <a:lumMod val="65000"/>
                  <a:lumOff val="35000"/>
                </a:schemeClr>
              </a:solidFill>
              <a:latin typeface="Times New Roman"/>
              <a:cs typeface="Times New Roman"/>
            </a:rPr>
            <a:t>).  Sampled items are highlighted in the population. </a:t>
          </a:r>
        </a:p>
      </xdr:txBody>
    </xdr:sp>
    <xdr:clientData/>
  </xdr:twoCellAnchor>
  <xdr:twoCellAnchor>
    <xdr:from>
      <xdr:col>8</xdr:col>
      <xdr:colOff>190499</xdr:colOff>
      <xdr:row>21</xdr:row>
      <xdr:rowOff>142874</xdr:rowOff>
    </xdr:from>
    <xdr:to>
      <xdr:col>14</xdr:col>
      <xdr:colOff>104775</xdr:colOff>
      <xdr:row>32</xdr:row>
      <xdr:rowOff>28575</xdr:rowOff>
    </xdr:to>
    <xdr:sp macro="" textlink="">
      <xdr:nvSpPr>
        <xdr:cNvPr id="10243" name="Text Box 3"/>
        <xdr:cNvSpPr txBox="1">
          <a:spLocks noChangeArrowheads="1"/>
        </xdr:cNvSpPr>
      </xdr:nvSpPr>
      <xdr:spPr bwMode="auto">
        <a:xfrm>
          <a:off x="3486149" y="3629024"/>
          <a:ext cx="3086101" cy="1666876"/>
        </a:xfrm>
        <a:prstGeom prst="rect">
          <a:avLst/>
        </a:prstGeom>
        <a:solidFill>
          <a:srgbClr val="FFFFCC"/>
        </a:solidFill>
        <a:ln w="1587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0" i="0" u="none" strike="noStrike" baseline="0">
              <a:solidFill>
                <a:schemeClr val="tx1"/>
              </a:solidFill>
              <a:latin typeface="Times New Roman"/>
              <a:cs typeface="Times New Roman"/>
            </a:rPr>
            <a:t> (1) Do you feel that 9 students is a large enough sample to obtain a good idea of dorm food satisfaction?  (2) When might cluster sampling be appropriate?  (3) Under what circumstances might cluster sampling give biased estimates?  (4) Press F9 a few times.  Do you see instances where the same student was chosen more than once? What would be the consequences?</a:t>
          </a:r>
        </a:p>
      </xdr:txBody>
    </xdr:sp>
    <xdr:clientData/>
  </xdr:twoCellAnchor>
  <xdr:twoCellAnchor>
    <xdr:from>
      <xdr:col>1</xdr:col>
      <xdr:colOff>209550</xdr:colOff>
      <xdr:row>1</xdr:row>
      <xdr:rowOff>161924</xdr:rowOff>
    </xdr:from>
    <xdr:to>
      <xdr:col>4</xdr:col>
      <xdr:colOff>371475</xdr:colOff>
      <xdr:row>5</xdr:row>
      <xdr:rowOff>76199</xdr:rowOff>
    </xdr:to>
    <xdr:sp macro="" textlink="">
      <xdr:nvSpPr>
        <xdr:cNvPr id="10249" name="AutoShape 9"/>
        <xdr:cNvSpPr>
          <a:spLocks noChangeArrowheads="1"/>
        </xdr:cNvSpPr>
      </xdr:nvSpPr>
      <xdr:spPr bwMode="auto">
        <a:xfrm>
          <a:off x="371475" y="352424"/>
          <a:ext cx="1381125" cy="561975"/>
        </a:xfrm>
        <a:prstGeom prst="bevel">
          <a:avLst>
            <a:gd name="adj" fmla="val 12500"/>
          </a:avLst>
        </a:prstGeom>
        <a:solidFill>
          <a:schemeClr val="accent6">
            <a:lumMod val="75000"/>
          </a:schemeClr>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100" b="1" i="0" u="none" strike="noStrike" baseline="0">
              <a:solidFill>
                <a:srgbClr val="FFFF00"/>
              </a:solidFill>
              <a:latin typeface="Arial"/>
              <a:cs typeface="Arial"/>
            </a:rPr>
            <a:t>Press F9 to take a new sample.</a:t>
          </a:r>
        </a:p>
      </xdr:txBody>
    </xdr:sp>
    <xdr:clientData/>
  </xdr:twoCellAnchor>
  <xdr:twoCellAnchor editAs="oneCell">
    <xdr:from>
      <xdr:col>14</xdr:col>
      <xdr:colOff>342900</xdr:colOff>
      <xdr:row>22</xdr:row>
      <xdr:rowOff>47625</xdr:rowOff>
    </xdr:from>
    <xdr:to>
      <xdr:col>18</xdr:col>
      <xdr:colOff>514099</xdr:colOff>
      <xdr:row>31</xdr:row>
      <xdr:rowOff>142681</xdr:rowOff>
    </xdr:to>
    <xdr:pic>
      <xdr:nvPicPr>
        <xdr:cNvPr id="7" name="Picture 6"/>
        <xdr:cNvPicPr>
          <a:picLocks noChangeAspect="1"/>
        </xdr:cNvPicPr>
      </xdr:nvPicPr>
      <xdr:blipFill>
        <a:blip xmlns:r="http://schemas.openxmlformats.org/officeDocument/2006/relationships" r:embed="rId1"/>
        <a:stretch>
          <a:fillRect/>
        </a:stretch>
      </xdr:blipFill>
      <xdr:spPr>
        <a:xfrm>
          <a:off x="6810375" y="3695700"/>
          <a:ext cx="2009524" cy="1552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209549</xdr:colOff>
      <xdr:row>29</xdr:row>
      <xdr:rowOff>142874</xdr:rowOff>
    </xdr:from>
    <xdr:to>
      <xdr:col>6</xdr:col>
      <xdr:colOff>133350</xdr:colOff>
      <xdr:row>44</xdr:row>
      <xdr:rowOff>47625</xdr:rowOff>
    </xdr:to>
    <xdr:sp macro="" textlink="">
      <xdr:nvSpPr>
        <xdr:cNvPr id="12289" name="Text Box 1"/>
        <xdr:cNvSpPr txBox="1">
          <a:spLocks noChangeArrowheads="1"/>
        </xdr:cNvSpPr>
      </xdr:nvSpPr>
      <xdr:spPr bwMode="auto">
        <a:xfrm>
          <a:off x="209549" y="4867274"/>
          <a:ext cx="2686051" cy="2333626"/>
        </a:xfrm>
        <a:prstGeom prst="rect">
          <a:avLst/>
        </a:prstGeom>
        <a:solidFill>
          <a:srgbClr val="FFFFCC"/>
        </a:solidFill>
        <a:ln w="15875">
          <a:solidFill>
            <a:srgbClr val="0000FF"/>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tx1"/>
              </a:solidFill>
              <a:latin typeface="Times New Roman"/>
              <a:cs typeface="Times New Roman"/>
            </a:rPr>
            <a:t> To illustrate why stratified sampling may be desirable, since random samples may not represent all strata well.  From a population of 200 first-year students at Faber University, samples of 20 are chosen at random.  Tables and pie charts compare the population and sample proportions by gender, major, and car ownership. In stratified sampling, we either force the sample to include the correct proportion from each stratum, or sample randomly and then weight the estimated proportion by the known population strata sizes. The latter method is shown above for gender.</a:t>
          </a:r>
        </a:p>
      </xdr:txBody>
    </xdr:sp>
    <xdr:clientData/>
  </xdr:twoCellAnchor>
  <xdr:twoCellAnchor>
    <xdr:from>
      <xdr:col>0</xdr:col>
      <xdr:colOff>228599</xdr:colOff>
      <xdr:row>45</xdr:row>
      <xdr:rowOff>19049</xdr:rowOff>
    </xdr:from>
    <xdr:to>
      <xdr:col>6</xdr:col>
      <xdr:colOff>200025</xdr:colOff>
      <xdr:row>61</xdr:row>
      <xdr:rowOff>28574</xdr:rowOff>
    </xdr:to>
    <xdr:sp macro="" textlink="">
      <xdr:nvSpPr>
        <xdr:cNvPr id="12293" name="Text Box 5"/>
        <xdr:cNvSpPr txBox="1">
          <a:spLocks noChangeArrowheads="1"/>
        </xdr:cNvSpPr>
      </xdr:nvSpPr>
      <xdr:spPr bwMode="auto">
        <a:xfrm>
          <a:off x="228599" y="7334249"/>
          <a:ext cx="2733676" cy="2600325"/>
        </a:xfrm>
        <a:prstGeom prst="rect">
          <a:avLst/>
        </a:prstGeom>
        <a:solidFill>
          <a:srgbClr val="FFFFCC"/>
        </a:solidFill>
        <a:ln w="15875">
          <a:solidFill>
            <a:srgbClr val="0000FF"/>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0" i="0" u="none" strike="noStrike" baseline="0">
              <a:solidFill>
                <a:sysClr val="windowText" lastClr="000000"/>
              </a:solidFill>
              <a:latin typeface="Times New Roman"/>
              <a:cs typeface="Times New Roman"/>
            </a:rPr>
            <a:t> (1) Examine the sample frequencies and pie charts as you press F9 a few times.  How much difference is there between the sample and population for gender?  Major?  Car ownership?  (2) Suppose that you wanted to estimate car ownership from the sample.  If males were overrepresented in the sample, how would that affect your estimate?  What if females were overrepresented?  Explain carefully.  </a:t>
          </a:r>
          <a:r>
            <a:rPr lang="en-US" sz="1100" b="1" i="1" u="none" strike="noStrike" baseline="0">
              <a:solidFill>
                <a:schemeClr val="accent5">
                  <a:lumMod val="50000"/>
                </a:schemeClr>
              </a:solidFill>
              <a:latin typeface="Times New Roman"/>
              <a:cs typeface="Times New Roman"/>
            </a:rPr>
            <a:t>Hint:</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Look at car ownership by gender in the population.  (3) How often do sample male/female proportions differ from the population by enough to make you doubt that car ownership would be correctly estimated from your sample?</a:t>
          </a:r>
        </a:p>
      </xdr:txBody>
    </xdr:sp>
    <xdr:clientData/>
  </xdr:twoCellAnchor>
  <xdr:twoCellAnchor>
    <xdr:from>
      <xdr:col>4</xdr:col>
      <xdr:colOff>342899</xdr:colOff>
      <xdr:row>0</xdr:row>
      <xdr:rowOff>123824</xdr:rowOff>
    </xdr:from>
    <xdr:to>
      <xdr:col>10</xdr:col>
      <xdr:colOff>219074</xdr:colOff>
      <xdr:row>2</xdr:row>
      <xdr:rowOff>85724</xdr:rowOff>
    </xdr:to>
    <xdr:sp macro="" textlink="">
      <xdr:nvSpPr>
        <xdr:cNvPr id="12330" name="AutoShape 42"/>
        <xdr:cNvSpPr>
          <a:spLocks noChangeArrowheads="1"/>
        </xdr:cNvSpPr>
      </xdr:nvSpPr>
      <xdr:spPr bwMode="auto">
        <a:xfrm>
          <a:off x="2333624" y="123824"/>
          <a:ext cx="2695575" cy="314325"/>
        </a:xfrm>
        <a:prstGeom prst="bevel">
          <a:avLst>
            <a:gd name="adj" fmla="val 12500"/>
          </a:avLst>
        </a:prstGeom>
        <a:solidFill>
          <a:schemeClr val="accent6">
            <a:lumMod val="75000"/>
          </a:schemeClr>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100" b="1" i="0" u="none" strike="noStrike" baseline="0">
              <a:solidFill>
                <a:srgbClr val="FFFF00"/>
              </a:solidFill>
              <a:latin typeface="Arial"/>
              <a:cs typeface="Arial"/>
            </a:rPr>
            <a:t>Press F9 to take a new sample.</a:t>
          </a:r>
        </a:p>
      </xdr:txBody>
    </xdr:sp>
    <xdr:clientData/>
  </xdr:twoCellAnchor>
  <xdr:twoCellAnchor>
    <xdr:from>
      <xdr:col>7</xdr:col>
      <xdr:colOff>28575</xdr:colOff>
      <xdr:row>46</xdr:row>
      <xdr:rowOff>19050</xdr:rowOff>
    </xdr:from>
    <xdr:to>
      <xdr:col>12</xdr:col>
      <xdr:colOff>266700</xdr:colOff>
      <xdr:row>59</xdr:row>
      <xdr:rowOff>38100</xdr:rowOff>
    </xdr:to>
    <xdr:graphicFrame macro="">
      <xdr:nvGraphicFramePr>
        <xdr:cNvPr id="12383" name="Chart 7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342900</xdr:colOff>
      <xdr:row>46</xdr:row>
      <xdr:rowOff>19050</xdr:rowOff>
    </xdr:from>
    <xdr:to>
      <xdr:col>18</xdr:col>
      <xdr:colOff>352425</xdr:colOff>
      <xdr:row>59</xdr:row>
      <xdr:rowOff>28575</xdr:rowOff>
    </xdr:to>
    <xdr:graphicFrame macro="">
      <xdr:nvGraphicFramePr>
        <xdr:cNvPr id="12384" name="Chart 7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295275</xdr:colOff>
      <xdr:row>32</xdr:row>
      <xdr:rowOff>95250</xdr:rowOff>
    </xdr:from>
    <xdr:to>
      <xdr:col>18</xdr:col>
      <xdr:colOff>352425</xdr:colOff>
      <xdr:row>45</xdr:row>
      <xdr:rowOff>76200</xdr:rowOff>
    </xdr:to>
    <xdr:graphicFrame macro="">
      <xdr:nvGraphicFramePr>
        <xdr:cNvPr id="12385" name="Chart 7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38100</xdr:colOff>
      <xdr:row>32</xdr:row>
      <xdr:rowOff>104775</xdr:rowOff>
    </xdr:from>
    <xdr:to>
      <xdr:col>12</xdr:col>
      <xdr:colOff>247650</xdr:colOff>
      <xdr:row>45</xdr:row>
      <xdr:rowOff>114300</xdr:rowOff>
    </xdr:to>
    <xdr:graphicFrame macro="">
      <xdr:nvGraphicFramePr>
        <xdr:cNvPr id="12386" name="Chart 7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333375</xdr:colOff>
      <xdr:row>59</xdr:row>
      <xdr:rowOff>76200</xdr:rowOff>
    </xdr:from>
    <xdr:to>
      <xdr:col>18</xdr:col>
      <xdr:colOff>342900</xdr:colOff>
      <xdr:row>72</xdr:row>
      <xdr:rowOff>114300</xdr:rowOff>
    </xdr:to>
    <xdr:graphicFrame macro="">
      <xdr:nvGraphicFramePr>
        <xdr:cNvPr id="12387" name="Chart 8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9525</xdr:colOff>
      <xdr:row>59</xdr:row>
      <xdr:rowOff>95250</xdr:rowOff>
    </xdr:from>
    <xdr:to>
      <xdr:col>12</xdr:col>
      <xdr:colOff>247650</xdr:colOff>
      <xdr:row>72</xdr:row>
      <xdr:rowOff>114300</xdr:rowOff>
    </xdr:to>
    <xdr:graphicFrame macro="">
      <xdr:nvGraphicFramePr>
        <xdr:cNvPr id="12388" name="Chart 8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323850</xdr:colOff>
      <xdr:row>62</xdr:row>
      <xdr:rowOff>19050</xdr:rowOff>
    </xdr:from>
    <xdr:to>
      <xdr:col>4</xdr:col>
      <xdr:colOff>342649</xdr:colOff>
      <xdr:row>71</xdr:row>
      <xdr:rowOff>114106</xdr:rowOff>
    </xdr:to>
    <xdr:pic>
      <xdr:nvPicPr>
        <xdr:cNvPr id="13" name="Picture 12"/>
        <xdr:cNvPicPr>
          <a:picLocks noChangeAspect="1"/>
        </xdr:cNvPicPr>
      </xdr:nvPicPr>
      <xdr:blipFill>
        <a:blip xmlns:r="http://schemas.openxmlformats.org/officeDocument/2006/relationships" r:embed="rId7"/>
        <a:stretch>
          <a:fillRect/>
        </a:stretch>
      </xdr:blipFill>
      <xdr:spPr>
        <a:xfrm>
          <a:off x="323850" y="1008697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1006"/>
  <sheetViews>
    <sheetView showGridLines="0" tabSelected="1" workbookViewId="0"/>
  </sheetViews>
  <sheetFormatPr defaultRowHeight="12.75" x14ac:dyDescent="0.2"/>
  <cols>
    <col min="1" max="1" width="4.7109375" style="3" customWidth="1"/>
    <col min="2" max="9" width="8.7109375" style="3" customWidth="1"/>
    <col min="10" max="10" width="2.85546875" style="3" customWidth="1"/>
    <col min="11" max="11" width="7.5703125" style="3" customWidth="1"/>
    <col min="12" max="12" width="8.140625" style="3" customWidth="1"/>
    <col min="13" max="13" width="8.7109375" style="3" customWidth="1"/>
    <col min="14" max="14" width="5.28515625" style="3" customWidth="1"/>
    <col min="15" max="15" width="10" style="3" customWidth="1"/>
    <col min="16" max="16" width="11" style="3" customWidth="1"/>
    <col min="17" max="17" width="11.42578125" style="3" customWidth="1"/>
    <col min="18" max="18" width="13" style="3" customWidth="1"/>
    <col min="19" max="19" width="12" style="3" customWidth="1"/>
    <col min="20" max="20" width="11.5703125" style="3" customWidth="1"/>
    <col min="21" max="21" width="12" style="3" customWidth="1"/>
    <col min="22" max="22" width="12.140625" style="3" customWidth="1"/>
    <col min="23" max="23" width="12.85546875" style="3" customWidth="1"/>
    <col min="24" max="24" width="14.42578125" style="3" customWidth="1"/>
    <col min="25" max="35" width="9.140625" style="3"/>
    <col min="36" max="36" width="10.140625" style="3" customWidth="1"/>
    <col min="37" max="16384" width="9.140625" style="3"/>
  </cols>
  <sheetData>
    <row r="1" spans="1:14" ht="15" x14ac:dyDescent="0.2">
      <c r="B1" s="197" t="s">
        <v>258</v>
      </c>
    </row>
    <row r="2" spans="1:14" ht="15" x14ac:dyDescent="0.2">
      <c r="B2" s="4"/>
    </row>
    <row r="3" spans="1:14" x14ac:dyDescent="0.2">
      <c r="A3" s="5"/>
      <c r="B3" s="6">
        <v>1</v>
      </c>
      <c r="C3" s="6">
        <v>2</v>
      </c>
      <c r="D3" s="6">
        <v>3</v>
      </c>
      <c r="E3" s="6">
        <v>4</v>
      </c>
      <c r="F3" s="6">
        <v>5</v>
      </c>
      <c r="G3" s="6">
        <v>6</v>
      </c>
      <c r="H3" s="6">
        <v>7</v>
      </c>
      <c r="I3" s="6">
        <v>8</v>
      </c>
    </row>
    <row r="4" spans="1:14" x14ac:dyDescent="0.2">
      <c r="A4" s="6">
        <v>1</v>
      </c>
      <c r="B4" s="169" t="s">
        <v>17</v>
      </c>
      <c r="C4" s="170" t="s">
        <v>95</v>
      </c>
      <c r="D4" s="170" t="s">
        <v>45</v>
      </c>
      <c r="E4" s="170" t="s">
        <v>83</v>
      </c>
      <c r="F4" s="170" t="s">
        <v>85</v>
      </c>
      <c r="G4" s="170" t="s">
        <v>13</v>
      </c>
      <c r="H4" s="170" t="s">
        <v>18</v>
      </c>
      <c r="I4" s="171" t="s">
        <v>97</v>
      </c>
    </row>
    <row r="5" spans="1:14" x14ac:dyDescent="0.2">
      <c r="A5" s="6">
        <v>2</v>
      </c>
      <c r="B5" s="172" t="s">
        <v>159</v>
      </c>
      <c r="C5" s="173" t="s">
        <v>75</v>
      </c>
      <c r="D5" s="173" t="s">
        <v>150</v>
      </c>
      <c r="E5" s="173" t="s">
        <v>198</v>
      </c>
      <c r="F5" s="173" t="s">
        <v>42</v>
      </c>
      <c r="G5" s="173" t="s">
        <v>151</v>
      </c>
      <c r="H5" s="173" t="s">
        <v>153</v>
      </c>
      <c r="I5" s="174" t="s">
        <v>134</v>
      </c>
      <c r="K5" s="203" t="s">
        <v>0</v>
      </c>
      <c r="L5" s="204"/>
      <c r="M5" s="205"/>
    </row>
    <row r="6" spans="1:14" x14ac:dyDescent="0.2">
      <c r="A6" s="6">
        <v>3</v>
      </c>
      <c r="B6" s="172" t="s">
        <v>99</v>
      </c>
      <c r="C6" s="173" t="s">
        <v>139</v>
      </c>
      <c r="D6" s="173" t="s">
        <v>117</v>
      </c>
      <c r="E6" s="173" t="s">
        <v>161</v>
      </c>
      <c r="F6" s="175" t="s">
        <v>11</v>
      </c>
      <c r="G6" s="173" t="s">
        <v>59</v>
      </c>
      <c r="H6" s="173" t="s">
        <v>49</v>
      </c>
      <c r="I6" s="174" t="s">
        <v>169</v>
      </c>
      <c r="J6" s="7"/>
      <c r="K6" s="8" t="s">
        <v>1</v>
      </c>
      <c r="L6" s="9" t="s">
        <v>3</v>
      </c>
      <c r="M6" s="10" t="s">
        <v>2</v>
      </c>
      <c r="N6" s="7"/>
    </row>
    <row r="7" spans="1:14" x14ac:dyDescent="0.2">
      <c r="A7" s="6">
        <v>4</v>
      </c>
      <c r="B7" s="172" t="s">
        <v>119</v>
      </c>
      <c r="C7" s="173" t="s">
        <v>160</v>
      </c>
      <c r="D7" s="173" t="s">
        <v>89</v>
      </c>
      <c r="E7" s="173" t="s">
        <v>137</v>
      </c>
      <c r="F7" s="173" t="s">
        <v>142</v>
      </c>
      <c r="G7" s="173" t="s">
        <v>51</v>
      </c>
      <c r="H7" s="173" t="s">
        <v>203</v>
      </c>
      <c r="I7" s="174" t="s">
        <v>132</v>
      </c>
      <c r="J7" s="11"/>
      <c r="K7" s="15">
        <f ca="1">RANDBETWEEN(1,25)</f>
        <v>2</v>
      </c>
      <c r="L7" s="16">
        <f ca="1">RANDBETWEEN(1,8)</f>
        <v>8</v>
      </c>
      <c r="M7" s="17" t="str">
        <f ca="1">INDEX($B$4:$I$28,K7,L7)</f>
        <v>Zak</v>
      </c>
      <c r="N7" s="11"/>
    </row>
    <row r="8" spans="1:14" x14ac:dyDescent="0.2">
      <c r="A8" s="6">
        <v>5</v>
      </c>
      <c r="B8" s="172" t="s">
        <v>58</v>
      </c>
      <c r="C8" s="173" t="s">
        <v>128</v>
      </c>
      <c r="D8" s="173" t="s">
        <v>154</v>
      </c>
      <c r="E8" s="173" t="s">
        <v>176</v>
      </c>
      <c r="F8" s="173" t="s">
        <v>41</v>
      </c>
      <c r="G8" s="173" t="s">
        <v>148</v>
      </c>
      <c r="H8" s="173" t="s">
        <v>71</v>
      </c>
      <c r="I8" s="174" t="s">
        <v>109</v>
      </c>
      <c r="J8" s="11"/>
      <c r="K8" s="15">
        <f t="shared" ref="K8:K16" ca="1" si="0">RANDBETWEEN(1,25)</f>
        <v>6</v>
      </c>
      <c r="L8" s="16">
        <f t="shared" ref="L8:L16" ca="1" si="1">RANDBETWEEN(1,8)</f>
        <v>2</v>
      </c>
      <c r="M8" s="17" t="str">
        <f t="shared" ref="M8:M16" ca="1" si="2">INDEX($B$4:$I$28,K8,L8)</f>
        <v>Rick</v>
      </c>
      <c r="N8" s="11"/>
    </row>
    <row r="9" spans="1:14" x14ac:dyDescent="0.2">
      <c r="A9" s="6">
        <v>6</v>
      </c>
      <c r="B9" s="172" t="s">
        <v>81</v>
      </c>
      <c r="C9" s="173" t="s">
        <v>152</v>
      </c>
      <c r="D9" s="173" t="s">
        <v>112</v>
      </c>
      <c r="E9" s="173" t="s">
        <v>86</v>
      </c>
      <c r="F9" s="173" t="s">
        <v>110</v>
      </c>
      <c r="G9" s="173" t="s">
        <v>63</v>
      </c>
      <c r="H9" s="173" t="s">
        <v>147</v>
      </c>
      <c r="I9" s="174" t="s">
        <v>55</v>
      </c>
      <c r="J9" s="11"/>
      <c r="K9" s="15">
        <f t="shared" ca="1" si="0"/>
        <v>7</v>
      </c>
      <c r="L9" s="16">
        <f t="shared" ca="1" si="1"/>
        <v>6</v>
      </c>
      <c r="M9" s="17" t="str">
        <f t="shared" ca="1" si="2"/>
        <v>Donna</v>
      </c>
      <c r="N9" s="11"/>
    </row>
    <row r="10" spans="1:14" x14ac:dyDescent="0.2">
      <c r="A10" s="6">
        <v>7</v>
      </c>
      <c r="B10" s="172" t="s">
        <v>70</v>
      </c>
      <c r="C10" s="173" t="s">
        <v>26</v>
      </c>
      <c r="D10" s="173" t="s">
        <v>125</v>
      </c>
      <c r="E10" s="173" t="s">
        <v>106</v>
      </c>
      <c r="F10" s="173" t="s">
        <v>180</v>
      </c>
      <c r="G10" s="173" t="s">
        <v>64</v>
      </c>
      <c r="H10" s="173" t="s">
        <v>157</v>
      </c>
      <c r="I10" s="174" t="s">
        <v>50</v>
      </c>
      <c r="J10" s="11"/>
      <c r="K10" s="15">
        <f t="shared" ca="1" si="0"/>
        <v>1</v>
      </c>
      <c r="L10" s="16">
        <f t="shared" ca="1" si="1"/>
        <v>6</v>
      </c>
      <c r="M10" s="17" t="str">
        <f t="shared" ca="1" si="2"/>
        <v>Henry</v>
      </c>
      <c r="N10" s="11"/>
    </row>
    <row r="11" spans="1:14" x14ac:dyDescent="0.2">
      <c r="A11" s="6">
        <v>8</v>
      </c>
      <c r="B11" s="172" t="s">
        <v>115</v>
      </c>
      <c r="C11" s="173" t="s">
        <v>200</v>
      </c>
      <c r="D11" s="173" t="s">
        <v>111</v>
      </c>
      <c r="E11" s="173" t="s">
        <v>202</v>
      </c>
      <c r="F11" s="173" t="s">
        <v>168</v>
      </c>
      <c r="G11" s="173" t="s">
        <v>66</v>
      </c>
      <c r="H11" s="173" t="s">
        <v>60</v>
      </c>
      <c r="I11" s="174" t="s">
        <v>170</v>
      </c>
      <c r="J11" s="11"/>
      <c r="K11" s="15">
        <f t="shared" ca="1" si="0"/>
        <v>14</v>
      </c>
      <c r="L11" s="16">
        <f t="shared" ca="1" si="1"/>
        <v>6</v>
      </c>
      <c r="M11" s="17" t="str">
        <f t="shared" ca="1" si="2"/>
        <v>Carl</v>
      </c>
      <c r="N11" s="11"/>
    </row>
    <row r="12" spans="1:14" x14ac:dyDescent="0.2">
      <c r="A12" s="6">
        <v>9</v>
      </c>
      <c r="B12" s="172" t="s">
        <v>174</v>
      </c>
      <c r="C12" s="173" t="s">
        <v>88</v>
      </c>
      <c r="D12" s="173" t="s">
        <v>189</v>
      </c>
      <c r="E12" s="173" t="s">
        <v>24</v>
      </c>
      <c r="F12" s="173" t="s">
        <v>178</v>
      </c>
      <c r="G12" s="173" t="s">
        <v>129</v>
      </c>
      <c r="H12" s="173" t="s">
        <v>155</v>
      </c>
      <c r="I12" s="174" t="s">
        <v>39</v>
      </c>
      <c r="J12" s="11"/>
      <c r="K12" s="15">
        <f t="shared" ca="1" si="0"/>
        <v>15</v>
      </c>
      <c r="L12" s="16">
        <f t="shared" ca="1" si="1"/>
        <v>3</v>
      </c>
      <c r="M12" s="17" t="str">
        <f t="shared" ca="1" si="2"/>
        <v>Moira</v>
      </c>
      <c r="N12" s="11"/>
    </row>
    <row r="13" spans="1:14" x14ac:dyDescent="0.2">
      <c r="A13" s="6">
        <v>10</v>
      </c>
      <c r="B13" s="172" t="s">
        <v>130</v>
      </c>
      <c r="C13" s="173" t="s">
        <v>90</v>
      </c>
      <c r="D13" s="173" t="s">
        <v>175</v>
      </c>
      <c r="E13" s="173" t="s">
        <v>15</v>
      </c>
      <c r="F13" s="173" t="s">
        <v>44</v>
      </c>
      <c r="G13" s="173" t="s">
        <v>74</v>
      </c>
      <c r="H13" s="173" t="s">
        <v>105</v>
      </c>
      <c r="I13" s="174" t="s">
        <v>8</v>
      </c>
      <c r="J13" s="11"/>
      <c r="K13" s="15">
        <f t="shared" ca="1" si="0"/>
        <v>1</v>
      </c>
      <c r="L13" s="16">
        <f t="shared" ca="1" si="1"/>
        <v>6</v>
      </c>
      <c r="M13" s="17" t="str">
        <f t="shared" ca="1" si="2"/>
        <v>Henry</v>
      </c>
      <c r="N13" s="11"/>
    </row>
    <row r="14" spans="1:14" x14ac:dyDescent="0.2">
      <c r="A14" s="6">
        <v>11</v>
      </c>
      <c r="B14" s="172" t="s">
        <v>52</v>
      </c>
      <c r="C14" s="173" t="s">
        <v>171</v>
      </c>
      <c r="D14" s="173" t="s">
        <v>167</v>
      </c>
      <c r="E14" s="173" t="s">
        <v>27</v>
      </c>
      <c r="F14" s="173" t="s">
        <v>141</v>
      </c>
      <c r="G14" s="173" t="s">
        <v>104</v>
      </c>
      <c r="H14" s="173" t="s">
        <v>172</v>
      </c>
      <c r="I14" s="174" t="s">
        <v>48</v>
      </c>
      <c r="J14" s="11"/>
      <c r="K14" s="15">
        <f t="shared" ca="1" si="0"/>
        <v>23</v>
      </c>
      <c r="L14" s="16">
        <f t="shared" ca="1" si="1"/>
        <v>8</v>
      </c>
      <c r="M14" s="17" t="str">
        <f t="shared" ca="1" si="2"/>
        <v>Sally</v>
      </c>
      <c r="N14" s="11"/>
    </row>
    <row r="15" spans="1:14" x14ac:dyDescent="0.2">
      <c r="A15" s="6">
        <v>12</v>
      </c>
      <c r="B15" s="172" t="s">
        <v>201</v>
      </c>
      <c r="C15" s="173" t="s">
        <v>122</v>
      </c>
      <c r="D15" s="173" t="s">
        <v>108</v>
      </c>
      <c r="E15" s="173" t="s">
        <v>118</v>
      </c>
      <c r="F15" s="173" t="s">
        <v>186</v>
      </c>
      <c r="G15" s="173" t="s">
        <v>37</v>
      </c>
      <c r="H15" s="173" t="s">
        <v>179</v>
      </c>
      <c r="I15" s="174" t="s">
        <v>5</v>
      </c>
      <c r="J15" s="11"/>
      <c r="K15" s="15">
        <f t="shared" ca="1" si="0"/>
        <v>4</v>
      </c>
      <c r="L15" s="16">
        <f t="shared" ca="1" si="1"/>
        <v>2</v>
      </c>
      <c r="M15" s="17" t="str">
        <f t="shared" ca="1" si="2"/>
        <v>Shamel</v>
      </c>
      <c r="N15" s="11"/>
    </row>
    <row r="16" spans="1:14" x14ac:dyDescent="0.2">
      <c r="A16" s="6">
        <v>13</v>
      </c>
      <c r="B16" s="172" t="s">
        <v>22</v>
      </c>
      <c r="C16" s="173" t="s">
        <v>107</v>
      </c>
      <c r="D16" s="173" t="s">
        <v>190</v>
      </c>
      <c r="E16" s="173" t="s">
        <v>54</v>
      </c>
      <c r="F16" s="173" t="s">
        <v>182</v>
      </c>
      <c r="G16" s="173" t="s">
        <v>196</v>
      </c>
      <c r="H16" s="173" t="s">
        <v>184</v>
      </c>
      <c r="I16" s="174" t="s">
        <v>197</v>
      </c>
      <c r="J16" s="11"/>
      <c r="K16" s="18">
        <f t="shared" ca="1" si="0"/>
        <v>9</v>
      </c>
      <c r="L16" s="19">
        <f t="shared" ca="1" si="1"/>
        <v>3</v>
      </c>
      <c r="M16" s="20" t="str">
        <f t="shared" ca="1" si="2"/>
        <v>Randy</v>
      </c>
      <c r="N16" s="11"/>
    </row>
    <row r="17" spans="1:23" x14ac:dyDescent="0.2">
      <c r="A17" s="6">
        <v>14</v>
      </c>
      <c r="B17" s="172" t="s">
        <v>145</v>
      </c>
      <c r="C17" s="173" t="s">
        <v>124</v>
      </c>
      <c r="D17" s="173" t="s">
        <v>98</v>
      </c>
      <c r="E17" s="173" t="s">
        <v>183</v>
      </c>
      <c r="F17" s="173" t="s">
        <v>102</v>
      </c>
      <c r="G17" s="173" t="s">
        <v>30</v>
      </c>
      <c r="H17" s="173" t="s">
        <v>20</v>
      </c>
      <c r="I17" s="174" t="s">
        <v>76</v>
      </c>
      <c r="J17" s="11"/>
      <c r="Q17" s="11"/>
    </row>
    <row r="18" spans="1:23" x14ac:dyDescent="0.2">
      <c r="A18" s="6">
        <v>15</v>
      </c>
      <c r="B18" s="172" t="s">
        <v>56</v>
      </c>
      <c r="C18" s="173" t="s">
        <v>191</v>
      </c>
      <c r="D18" s="173" t="s">
        <v>62</v>
      </c>
      <c r="E18" s="173" t="s">
        <v>146</v>
      </c>
      <c r="F18" s="173" t="s">
        <v>158</v>
      </c>
      <c r="G18" s="173" t="s">
        <v>93</v>
      </c>
      <c r="H18" s="173" t="s">
        <v>131</v>
      </c>
      <c r="I18" s="174" t="s">
        <v>101</v>
      </c>
      <c r="J18" s="11"/>
      <c r="Q18" s="11"/>
    </row>
    <row r="19" spans="1:23" x14ac:dyDescent="0.2">
      <c r="A19" s="6">
        <v>16</v>
      </c>
      <c r="B19" s="172" t="s">
        <v>35</v>
      </c>
      <c r="C19" s="173" t="s">
        <v>19</v>
      </c>
      <c r="D19" s="173" t="s">
        <v>38</v>
      </c>
      <c r="E19" s="173" t="s">
        <v>173</v>
      </c>
      <c r="F19" s="173" t="s">
        <v>166</v>
      </c>
      <c r="G19" s="173" t="s">
        <v>80</v>
      </c>
      <c r="H19" s="173" t="s">
        <v>116</v>
      </c>
      <c r="I19" s="174" t="s">
        <v>10</v>
      </c>
      <c r="J19" s="11"/>
      <c r="Q19" s="11"/>
      <c r="T19" s="13"/>
      <c r="U19" s="13"/>
      <c r="V19" s="13"/>
      <c r="W19" s="13"/>
    </row>
    <row r="20" spans="1:23" x14ac:dyDescent="0.2">
      <c r="A20" s="6">
        <v>17</v>
      </c>
      <c r="B20" s="172" t="s">
        <v>193</v>
      </c>
      <c r="C20" s="173" t="s">
        <v>92</v>
      </c>
      <c r="D20" s="173" t="s">
        <v>73</v>
      </c>
      <c r="E20" s="173" t="s">
        <v>149</v>
      </c>
      <c r="F20" s="173" t="s">
        <v>177</v>
      </c>
      <c r="G20" s="173" t="s">
        <v>121</v>
      </c>
      <c r="H20" s="173" t="s">
        <v>165</v>
      </c>
      <c r="I20" s="174" t="s">
        <v>187</v>
      </c>
      <c r="J20" s="11"/>
      <c r="Q20" s="11"/>
      <c r="T20" s="13"/>
      <c r="U20" s="13"/>
      <c r="V20" s="13"/>
    </row>
    <row r="21" spans="1:23" x14ac:dyDescent="0.2">
      <c r="A21" s="6">
        <v>18</v>
      </c>
      <c r="B21" s="172" t="s">
        <v>192</v>
      </c>
      <c r="C21" s="173" t="s">
        <v>29</v>
      </c>
      <c r="D21" s="173" t="s">
        <v>21</v>
      </c>
      <c r="E21" s="173" t="s">
        <v>31</v>
      </c>
      <c r="F21" s="173" t="s">
        <v>164</v>
      </c>
      <c r="G21" s="173" t="s">
        <v>144</v>
      </c>
      <c r="H21" s="173" t="s">
        <v>23</v>
      </c>
      <c r="I21" s="174" t="s">
        <v>96</v>
      </c>
      <c r="J21" s="11"/>
      <c r="Q21" s="11"/>
      <c r="T21" s="13"/>
      <c r="U21" s="13"/>
    </row>
    <row r="22" spans="1:23" x14ac:dyDescent="0.2">
      <c r="A22" s="6">
        <v>19</v>
      </c>
      <c r="B22" s="172" t="s">
        <v>188</v>
      </c>
      <c r="C22" s="173" t="s">
        <v>135</v>
      </c>
      <c r="D22" s="173" t="s">
        <v>127</v>
      </c>
      <c r="E22" s="173" t="s">
        <v>84</v>
      </c>
      <c r="F22" s="173" t="s">
        <v>133</v>
      </c>
      <c r="G22" s="173" t="s">
        <v>163</v>
      </c>
      <c r="H22" s="173" t="s">
        <v>69</v>
      </c>
      <c r="I22" s="174" t="s">
        <v>143</v>
      </c>
      <c r="J22" s="11"/>
      <c r="Q22" s="11"/>
      <c r="T22" s="13"/>
      <c r="U22" s="13"/>
    </row>
    <row r="23" spans="1:23" x14ac:dyDescent="0.2">
      <c r="A23" s="6">
        <v>20</v>
      </c>
      <c r="B23" s="172" t="s">
        <v>9</v>
      </c>
      <c r="C23" s="173" t="s">
        <v>53</v>
      </c>
      <c r="D23" s="173" t="s">
        <v>40</v>
      </c>
      <c r="E23" s="173" t="s">
        <v>34</v>
      </c>
      <c r="F23" s="173" t="s">
        <v>46</v>
      </c>
      <c r="G23" s="173" t="s">
        <v>162</v>
      </c>
      <c r="H23" s="173" t="s">
        <v>79</v>
      </c>
      <c r="I23" s="174" t="s">
        <v>72</v>
      </c>
      <c r="J23" s="11"/>
      <c r="Q23" s="11"/>
      <c r="T23" s="13"/>
      <c r="U23" s="13"/>
      <c r="V23" s="14"/>
      <c r="W23" s="14"/>
    </row>
    <row r="24" spans="1:23" x14ac:dyDescent="0.2">
      <c r="A24" s="6">
        <v>21</v>
      </c>
      <c r="B24" s="172" t="s">
        <v>91</v>
      </c>
      <c r="C24" s="173" t="s">
        <v>67</v>
      </c>
      <c r="D24" s="173" t="s">
        <v>94</v>
      </c>
      <c r="E24" s="173" t="s">
        <v>87</v>
      </c>
      <c r="F24" s="173" t="s">
        <v>28</v>
      </c>
      <c r="G24" s="173" t="s">
        <v>100</v>
      </c>
      <c r="H24" s="173" t="s">
        <v>77</v>
      </c>
      <c r="I24" s="174" t="s">
        <v>120</v>
      </c>
      <c r="J24" s="11"/>
      <c r="Q24" s="11"/>
    </row>
    <row r="25" spans="1:23" x14ac:dyDescent="0.2">
      <c r="A25" s="6">
        <v>22</v>
      </c>
      <c r="B25" s="172" t="s">
        <v>113</v>
      </c>
      <c r="C25" s="173" t="s">
        <v>68</v>
      </c>
      <c r="D25" s="173" t="s">
        <v>138</v>
      </c>
      <c r="E25" s="173" t="s">
        <v>33</v>
      </c>
      <c r="F25" s="173" t="s">
        <v>6</v>
      </c>
      <c r="G25" s="173" t="s">
        <v>14</v>
      </c>
      <c r="H25" s="173" t="s">
        <v>82</v>
      </c>
      <c r="I25" s="174" t="s">
        <v>114</v>
      </c>
      <c r="J25" s="11"/>
      <c r="Q25" s="11"/>
    </row>
    <row r="26" spans="1:23" x14ac:dyDescent="0.2">
      <c r="A26" s="6">
        <v>23</v>
      </c>
      <c r="B26" s="172" t="s">
        <v>47</v>
      </c>
      <c r="C26" s="173" t="s">
        <v>123</v>
      </c>
      <c r="D26" s="173" t="s">
        <v>181</v>
      </c>
      <c r="E26" s="173" t="s">
        <v>103</v>
      </c>
      <c r="F26" s="173" t="s">
        <v>136</v>
      </c>
      <c r="G26" s="173" t="s">
        <v>257</v>
      </c>
      <c r="H26" s="173" t="s">
        <v>195</v>
      </c>
      <c r="I26" s="174" t="s">
        <v>65</v>
      </c>
      <c r="J26" s="11"/>
      <c r="Q26" s="11"/>
    </row>
    <row r="27" spans="1:23" x14ac:dyDescent="0.2">
      <c r="A27" s="6">
        <v>24</v>
      </c>
      <c r="B27" s="172" t="s">
        <v>78</v>
      </c>
      <c r="C27" s="173" t="s">
        <v>126</v>
      </c>
      <c r="D27" s="173" t="s">
        <v>140</v>
      </c>
      <c r="E27" s="173" t="s">
        <v>57</v>
      </c>
      <c r="F27" s="173" t="s">
        <v>16</v>
      </c>
      <c r="G27" s="173" t="s">
        <v>194</v>
      </c>
      <c r="H27" s="173" t="s">
        <v>43</v>
      </c>
      <c r="I27" s="174" t="s">
        <v>25</v>
      </c>
      <c r="J27" s="11"/>
    </row>
    <row r="28" spans="1:23" x14ac:dyDescent="0.2">
      <c r="A28" s="6">
        <v>25</v>
      </c>
      <c r="B28" s="176" t="s">
        <v>185</v>
      </c>
      <c r="C28" s="177" t="s">
        <v>7</v>
      </c>
      <c r="D28" s="177" t="s">
        <v>199</v>
      </c>
      <c r="E28" s="177" t="s">
        <v>156</v>
      </c>
      <c r="F28" s="177" t="s">
        <v>61</v>
      </c>
      <c r="G28" s="177" t="s">
        <v>32</v>
      </c>
      <c r="H28" s="177" t="s">
        <v>36</v>
      </c>
      <c r="I28" s="178" t="s">
        <v>12</v>
      </c>
      <c r="J28" s="11"/>
    </row>
    <row r="29" spans="1:23" x14ac:dyDescent="0.2">
      <c r="J29" s="11"/>
    </row>
    <row r="30" spans="1:23" x14ac:dyDescent="0.2">
      <c r="J30" s="11"/>
    </row>
    <row r="31" spans="1:23" x14ac:dyDescent="0.2">
      <c r="J31" s="11"/>
    </row>
    <row r="32" spans="1:23" x14ac:dyDescent="0.2">
      <c r="J32" s="11"/>
    </row>
    <row r="33" spans="1:10" x14ac:dyDescent="0.2">
      <c r="J33" s="11"/>
    </row>
    <row r="34" spans="1:10" x14ac:dyDescent="0.2">
      <c r="J34" s="11"/>
    </row>
    <row r="35" spans="1:10" x14ac:dyDescent="0.2">
      <c r="J35" s="11"/>
    </row>
    <row r="36" spans="1:10" x14ac:dyDescent="0.2">
      <c r="J36" s="11"/>
    </row>
    <row r="37" spans="1:10" x14ac:dyDescent="0.2">
      <c r="J37" s="11"/>
    </row>
    <row r="38" spans="1:10" x14ac:dyDescent="0.2">
      <c r="J38" s="11"/>
    </row>
    <row r="39" spans="1:10" x14ac:dyDescent="0.2">
      <c r="J39" s="11"/>
    </row>
    <row r="40" spans="1:10" x14ac:dyDescent="0.2">
      <c r="J40" s="11"/>
    </row>
    <row r="41" spans="1:10" x14ac:dyDescent="0.2">
      <c r="J41" s="11"/>
    </row>
    <row r="42" spans="1:10" x14ac:dyDescent="0.2">
      <c r="J42" s="11"/>
    </row>
    <row r="43" spans="1:10" x14ac:dyDescent="0.2">
      <c r="J43" s="11"/>
    </row>
    <row r="44" spans="1:10" x14ac:dyDescent="0.2">
      <c r="J44" s="11"/>
    </row>
    <row r="45" spans="1:10" x14ac:dyDescent="0.2">
      <c r="A45" s="5"/>
      <c r="B45" s="206" t="s">
        <v>4</v>
      </c>
      <c r="C45" s="206"/>
      <c r="D45" s="206"/>
      <c r="E45" s="206"/>
      <c r="F45" s="206"/>
      <c r="G45" s="206"/>
      <c r="H45" s="206"/>
      <c r="I45" s="206"/>
      <c r="J45" s="11"/>
    </row>
    <row r="46" spans="1:10" x14ac:dyDescent="0.2">
      <c r="A46" s="21"/>
      <c r="B46" s="22">
        <v>1</v>
      </c>
      <c r="C46" s="22">
        <v>2</v>
      </c>
      <c r="D46" s="22">
        <v>3</v>
      </c>
      <c r="E46" s="22">
        <v>4</v>
      </c>
      <c r="F46" s="22">
        <v>5</v>
      </c>
      <c r="G46" s="22">
        <v>6</v>
      </c>
      <c r="H46" s="22">
        <v>7</v>
      </c>
      <c r="I46" s="22">
        <v>8</v>
      </c>
      <c r="J46" s="11"/>
    </row>
    <row r="47" spans="1:10" x14ac:dyDescent="0.2">
      <c r="A47" s="23">
        <v>1</v>
      </c>
      <c r="B47" s="179">
        <f t="shared" ref="B47:I56" ca="1" si="3">IF(OR(AND(RN=$K$7,CN=$L$7),AND(RN=$K$8,CN=$L$8),AND(RN=$K$9,CN=$L$9),AND(RN=$K$10,CN=$L$10),AND(RN=$K$11,CN=$L$11),AND(RN=$K$12,CN=$L$12),AND(RN=$K$13,CN=$L$13),AND(RN=$K$14,CN=$L$14),AND(RN=$K$15,CN=$L$15),AND(RN=$K$16,CN=$L$16)),1,0)</f>
        <v>0</v>
      </c>
      <c r="C47" s="180">
        <f t="shared" ca="1" si="3"/>
        <v>0</v>
      </c>
      <c r="D47" s="180">
        <f t="shared" ca="1" si="3"/>
        <v>0</v>
      </c>
      <c r="E47" s="180">
        <f t="shared" ca="1" si="3"/>
        <v>0</v>
      </c>
      <c r="F47" s="180">
        <f t="shared" ca="1" si="3"/>
        <v>0</v>
      </c>
      <c r="G47" s="180">
        <f t="shared" ca="1" si="3"/>
        <v>1</v>
      </c>
      <c r="H47" s="180">
        <f t="shared" ca="1" si="3"/>
        <v>0</v>
      </c>
      <c r="I47" s="181">
        <f t="shared" ca="1" si="3"/>
        <v>0</v>
      </c>
      <c r="J47" s="11"/>
    </row>
    <row r="48" spans="1:10" x14ac:dyDescent="0.2">
      <c r="A48" s="23">
        <v>2</v>
      </c>
      <c r="B48" s="182">
        <f t="shared" ca="1" si="3"/>
        <v>0</v>
      </c>
      <c r="C48" s="183">
        <f t="shared" ca="1" si="3"/>
        <v>0</v>
      </c>
      <c r="D48" s="183">
        <f t="shared" ca="1" si="3"/>
        <v>0</v>
      </c>
      <c r="E48" s="183">
        <f t="shared" ca="1" si="3"/>
        <v>0</v>
      </c>
      <c r="F48" s="183">
        <f t="shared" ca="1" si="3"/>
        <v>0</v>
      </c>
      <c r="G48" s="183">
        <f t="shared" ca="1" si="3"/>
        <v>0</v>
      </c>
      <c r="H48" s="183">
        <f t="shared" ca="1" si="3"/>
        <v>0</v>
      </c>
      <c r="I48" s="184">
        <f t="shared" ca="1" si="3"/>
        <v>1</v>
      </c>
      <c r="J48" s="11"/>
    </row>
    <row r="49" spans="1:10" x14ac:dyDescent="0.2">
      <c r="A49" s="23">
        <v>3</v>
      </c>
      <c r="B49" s="182">
        <f t="shared" ca="1" si="3"/>
        <v>0</v>
      </c>
      <c r="C49" s="183">
        <f t="shared" ca="1" si="3"/>
        <v>0</v>
      </c>
      <c r="D49" s="183">
        <f t="shared" ca="1" si="3"/>
        <v>0</v>
      </c>
      <c r="E49" s="183">
        <f t="shared" ca="1" si="3"/>
        <v>0</v>
      </c>
      <c r="F49" s="183">
        <f t="shared" ca="1" si="3"/>
        <v>0</v>
      </c>
      <c r="G49" s="183">
        <f t="shared" ca="1" si="3"/>
        <v>0</v>
      </c>
      <c r="H49" s="183">
        <f t="shared" ca="1" si="3"/>
        <v>0</v>
      </c>
      <c r="I49" s="184">
        <f t="shared" ca="1" si="3"/>
        <v>0</v>
      </c>
      <c r="J49" s="11"/>
    </row>
    <row r="50" spans="1:10" x14ac:dyDescent="0.2">
      <c r="A50" s="23">
        <v>4</v>
      </c>
      <c r="B50" s="182">
        <f t="shared" ca="1" si="3"/>
        <v>0</v>
      </c>
      <c r="C50" s="183">
        <f t="shared" ca="1" si="3"/>
        <v>1</v>
      </c>
      <c r="D50" s="183">
        <f t="shared" ca="1" si="3"/>
        <v>0</v>
      </c>
      <c r="E50" s="183">
        <f t="shared" ca="1" si="3"/>
        <v>0</v>
      </c>
      <c r="F50" s="183">
        <f t="shared" ca="1" si="3"/>
        <v>0</v>
      </c>
      <c r="G50" s="183">
        <f t="shared" ca="1" si="3"/>
        <v>0</v>
      </c>
      <c r="H50" s="183">
        <f t="shared" ca="1" si="3"/>
        <v>0</v>
      </c>
      <c r="I50" s="184">
        <f t="shared" ca="1" si="3"/>
        <v>0</v>
      </c>
      <c r="J50" s="11"/>
    </row>
    <row r="51" spans="1:10" x14ac:dyDescent="0.2">
      <c r="A51" s="23">
        <v>5</v>
      </c>
      <c r="B51" s="182">
        <f t="shared" ca="1" si="3"/>
        <v>0</v>
      </c>
      <c r="C51" s="183">
        <f t="shared" ca="1" si="3"/>
        <v>0</v>
      </c>
      <c r="D51" s="183">
        <f t="shared" ca="1" si="3"/>
        <v>0</v>
      </c>
      <c r="E51" s="183">
        <f t="shared" ca="1" si="3"/>
        <v>0</v>
      </c>
      <c r="F51" s="183">
        <f t="shared" ca="1" si="3"/>
        <v>0</v>
      </c>
      <c r="G51" s="183">
        <f t="shared" ca="1" si="3"/>
        <v>0</v>
      </c>
      <c r="H51" s="183">
        <f t="shared" ca="1" si="3"/>
        <v>0</v>
      </c>
      <c r="I51" s="184">
        <f t="shared" ca="1" si="3"/>
        <v>0</v>
      </c>
      <c r="J51" s="11"/>
    </row>
    <row r="52" spans="1:10" x14ac:dyDescent="0.2">
      <c r="A52" s="23">
        <v>6</v>
      </c>
      <c r="B52" s="182">
        <f t="shared" ca="1" si="3"/>
        <v>0</v>
      </c>
      <c r="C52" s="183">
        <f t="shared" ca="1" si="3"/>
        <v>1</v>
      </c>
      <c r="D52" s="183">
        <f t="shared" ca="1" si="3"/>
        <v>0</v>
      </c>
      <c r="E52" s="183">
        <f t="shared" ca="1" si="3"/>
        <v>0</v>
      </c>
      <c r="F52" s="183">
        <f t="shared" ca="1" si="3"/>
        <v>0</v>
      </c>
      <c r="G52" s="183">
        <f t="shared" ca="1" si="3"/>
        <v>0</v>
      </c>
      <c r="H52" s="183">
        <f t="shared" ca="1" si="3"/>
        <v>0</v>
      </c>
      <c r="I52" s="184">
        <f t="shared" ca="1" si="3"/>
        <v>0</v>
      </c>
      <c r="J52" s="11"/>
    </row>
    <row r="53" spans="1:10" x14ac:dyDescent="0.2">
      <c r="A53" s="23">
        <v>7</v>
      </c>
      <c r="B53" s="182">
        <f t="shared" ca="1" si="3"/>
        <v>0</v>
      </c>
      <c r="C53" s="183">
        <f t="shared" ca="1" si="3"/>
        <v>0</v>
      </c>
      <c r="D53" s="183">
        <f t="shared" ca="1" si="3"/>
        <v>0</v>
      </c>
      <c r="E53" s="183">
        <f t="shared" ca="1" si="3"/>
        <v>0</v>
      </c>
      <c r="F53" s="183">
        <f t="shared" ca="1" si="3"/>
        <v>0</v>
      </c>
      <c r="G53" s="183">
        <f t="shared" ca="1" si="3"/>
        <v>1</v>
      </c>
      <c r="H53" s="183">
        <f t="shared" ca="1" si="3"/>
        <v>0</v>
      </c>
      <c r="I53" s="184">
        <f t="shared" ca="1" si="3"/>
        <v>0</v>
      </c>
      <c r="J53" s="11"/>
    </row>
    <row r="54" spans="1:10" x14ac:dyDescent="0.2">
      <c r="A54" s="23">
        <v>8</v>
      </c>
      <c r="B54" s="182">
        <f t="shared" ca="1" si="3"/>
        <v>0</v>
      </c>
      <c r="C54" s="183">
        <f t="shared" ca="1" si="3"/>
        <v>0</v>
      </c>
      <c r="D54" s="183">
        <f t="shared" ca="1" si="3"/>
        <v>0</v>
      </c>
      <c r="E54" s="183">
        <f t="shared" ca="1" si="3"/>
        <v>0</v>
      </c>
      <c r="F54" s="183">
        <f t="shared" ca="1" si="3"/>
        <v>0</v>
      </c>
      <c r="G54" s="183">
        <f t="shared" ca="1" si="3"/>
        <v>0</v>
      </c>
      <c r="H54" s="183">
        <f t="shared" ca="1" si="3"/>
        <v>0</v>
      </c>
      <c r="I54" s="184">
        <f t="shared" ca="1" si="3"/>
        <v>0</v>
      </c>
      <c r="J54" s="11"/>
    </row>
    <row r="55" spans="1:10" x14ac:dyDescent="0.2">
      <c r="A55" s="23">
        <v>9</v>
      </c>
      <c r="B55" s="182">
        <f t="shared" ca="1" si="3"/>
        <v>0</v>
      </c>
      <c r="C55" s="183">
        <f t="shared" ca="1" si="3"/>
        <v>0</v>
      </c>
      <c r="D55" s="183">
        <f t="shared" ca="1" si="3"/>
        <v>1</v>
      </c>
      <c r="E55" s="183">
        <f t="shared" ca="1" si="3"/>
        <v>0</v>
      </c>
      <c r="F55" s="183">
        <f t="shared" ca="1" si="3"/>
        <v>0</v>
      </c>
      <c r="G55" s="183">
        <f t="shared" ca="1" si="3"/>
        <v>0</v>
      </c>
      <c r="H55" s="183">
        <f t="shared" ca="1" si="3"/>
        <v>0</v>
      </c>
      <c r="I55" s="184">
        <f t="shared" ca="1" si="3"/>
        <v>0</v>
      </c>
      <c r="J55" s="11"/>
    </row>
    <row r="56" spans="1:10" x14ac:dyDescent="0.2">
      <c r="A56" s="23">
        <v>10</v>
      </c>
      <c r="B56" s="182">
        <f t="shared" ca="1" si="3"/>
        <v>0</v>
      </c>
      <c r="C56" s="183">
        <f t="shared" ca="1" si="3"/>
        <v>0</v>
      </c>
      <c r="D56" s="183">
        <f t="shared" ca="1" si="3"/>
        <v>0</v>
      </c>
      <c r="E56" s="183">
        <f t="shared" ca="1" si="3"/>
        <v>0</v>
      </c>
      <c r="F56" s="183">
        <f t="shared" ca="1" si="3"/>
        <v>0</v>
      </c>
      <c r="G56" s="183">
        <f t="shared" ca="1" si="3"/>
        <v>0</v>
      </c>
      <c r="H56" s="183">
        <f t="shared" ca="1" si="3"/>
        <v>0</v>
      </c>
      <c r="I56" s="184">
        <f t="shared" ca="1" si="3"/>
        <v>0</v>
      </c>
      <c r="J56" s="11"/>
    </row>
    <row r="57" spans="1:10" x14ac:dyDescent="0.2">
      <c r="A57" s="23">
        <v>11</v>
      </c>
      <c r="B57" s="182">
        <f t="shared" ref="B57:I71" ca="1" si="4">IF(OR(AND(RN=$K$7,CN=$L$7),AND(RN=$K$8,CN=$L$8),AND(RN=$K$9,CN=$L$9),AND(RN=$K$10,CN=$L$10),AND(RN=$K$11,CN=$L$11),AND(RN=$K$12,CN=$L$12),AND(RN=$K$13,CN=$L$13),AND(RN=$K$14,CN=$L$14),AND(RN=$K$15,CN=$L$15),AND(RN=$K$16,CN=$L$16)),1,0)</f>
        <v>0</v>
      </c>
      <c r="C57" s="183">
        <f t="shared" ca="1" si="4"/>
        <v>0</v>
      </c>
      <c r="D57" s="183">
        <f t="shared" ca="1" si="4"/>
        <v>0</v>
      </c>
      <c r="E57" s="183">
        <f t="shared" ca="1" si="4"/>
        <v>0</v>
      </c>
      <c r="F57" s="183">
        <f t="shared" ca="1" si="4"/>
        <v>0</v>
      </c>
      <c r="G57" s="183">
        <f t="shared" ca="1" si="4"/>
        <v>0</v>
      </c>
      <c r="H57" s="183">
        <f t="shared" ca="1" si="4"/>
        <v>0</v>
      </c>
      <c r="I57" s="184">
        <f t="shared" ca="1" si="4"/>
        <v>0</v>
      </c>
      <c r="J57" s="11"/>
    </row>
    <row r="58" spans="1:10" x14ac:dyDescent="0.2">
      <c r="A58" s="23">
        <v>12</v>
      </c>
      <c r="B58" s="182">
        <f t="shared" ca="1" si="4"/>
        <v>0</v>
      </c>
      <c r="C58" s="183">
        <f t="shared" ca="1" si="4"/>
        <v>0</v>
      </c>
      <c r="D58" s="183">
        <f t="shared" ca="1" si="4"/>
        <v>0</v>
      </c>
      <c r="E58" s="183">
        <f t="shared" ca="1" si="4"/>
        <v>0</v>
      </c>
      <c r="F58" s="183">
        <f t="shared" ca="1" si="4"/>
        <v>0</v>
      </c>
      <c r="G58" s="183">
        <f t="shared" ca="1" si="4"/>
        <v>0</v>
      </c>
      <c r="H58" s="183">
        <f t="shared" ca="1" si="4"/>
        <v>0</v>
      </c>
      <c r="I58" s="184">
        <f t="shared" ca="1" si="4"/>
        <v>0</v>
      </c>
      <c r="J58" s="11"/>
    </row>
    <row r="59" spans="1:10" x14ac:dyDescent="0.2">
      <c r="A59" s="23">
        <v>13</v>
      </c>
      <c r="B59" s="182">
        <f t="shared" ca="1" si="4"/>
        <v>0</v>
      </c>
      <c r="C59" s="183">
        <f t="shared" ca="1" si="4"/>
        <v>0</v>
      </c>
      <c r="D59" s="183">
        <f t="shared" ca="1" si="4"/>
        <v>0</v>
      </c>
      <c r="E59" s="183">
        <f t="shared" ca="1" si="4"/>
        <v>0</v>
      </c>
      <c r="F59" s="183">
        <f t="shared" ca="1" si="4"/>
        <v>0</v>
      </c>
      <c r="G59" s="183">
        <f t="shared" ca="1" si="4"/>
        <v>0</v>
      </c>
      <c r="H59" s="183">
        <f t="shared" ca="1" si="4"/>
        <v>0</v>
      </c>
      <c r="I59" s="184">
        <f t="shared" ca="1" si="4"/>
        <v>0</v>
      </c>
      <c r="J59" s="11"/>
    </row>
    <row r="60" spans="1:10" x14ac:dyDescent="0.2">
      <c r="A60" s="23">
        <v>14</v>
      </c>
      <c r="B60" s="182">
        <f t="shared" ca="1" si="4"/>
        <v>0</v>
      </c>
      <c r="C60" s="183">
        <f t="shared" ca="1" si="4"/>
        <v>0</v>
      </c>
      <c r="D60" s="183">
        <f t="shared" ca="1" si="4"/>
        <v>0</v>
      </c>
      <c r="E60" s="183">
        <f t="shared" ca="1" si="4"/>
        <v>0</v>
      </c>
      <c r="F60" s="183">
        <f t="shared" ca="1" si="4"/>
        <v>0</v>
      </c>
      <c r="G60" s="183">
        <f t="shared" ca="1" si="4"/>
        <v>1</v>
      </c>
      <c r="H60" s="183">
        <f t="shared" ca="1" si="4"/>
        <v>0</v>
      </c>
      <c r="I60" s="184">
        <f t="shared" ca="1" si="4"/>
        <v>0</v>
      </c>
      <c r="J60" s="11"/>
    </row>
    <row r="61" spans="1:10" x14ac:dyDescent="0.2">
      <c r="A61" s="23">
        <v>15</v>
      </c>
      <c r="B61" s="182">
        <f t="shared" ca="1" si="4"/>
        <v>0</v>
      </c>
      <c r="C61" s="183">
        <f t="shared" ca="1" si="4"/>
        <v>0</v>
      </c>
      <c r="D61" s="183">
        <f t="shared" ca="1" si="4"/>
        <v>1</v>
      </c>
      <c r="E61" s="183">
        <f t="shared" ca="1" si="4"/>
        <v>0</v>
      </c>
      <c r="F61" s="183">
        <f t="shared" ca="1" si="4"/>
        <v>0</v>
      </c>
      <c r="G61" s="183">
        <f t="shared" ca="1" si="4"/>
        <v>0</v>
      </c>
      <c r="H61" s="183">
        <f t="shared" ca="1" si="4"/>
        <v>0</v>
      </c>
      <c r="I61" s="184">
        <f t="shared" ca="1" si="4"/>
        <v>0</v>
      </c>
      <c r="J61" s="11"/>
    </row>
    <row r="62" spans="1:10" x14ac:dyDescent="0.2">
      <c r="A62" s="23">
        <v>16</v>
      </c>
      <c r="B62" s="182">
        <f t="shared" ca="1" si="4"/>
        <v>0</v>
      </c>
      <c r="C62" s="183">
        <f t="shared" ca="1" si="4"/>
        <v>0</v>
      </c>
      <c r="D62" s="183">
        <f t="shared" ca="1" si="4"/>
        <v>0</v>
      </c>
      <c r="E62" s="183">
        <f t="shared" ca="1" si="4"/>
        <v>0</v>
      </c>
      <c r="F62" s="183">
        <f t="shared" ca="1" si="4"/>
        <v>0</v>
      </c>
      <c r="G62" s="183">
        <f t="shared" ca="1" si="4"/>
        <v>0</v>
      </c>
      <c r="H62" s="183">
        <f t="shared" ca="1" si="4"/>
        <v>0</v>
      </c>
      <c r="I62" s="184">
        <f t="shared" ca="1" si="4"/>
        <v>0</v>
      </c>
      <c r="J62" s="11"/>
    </row>
    <row r="63" spans="1:10" x14ac:dyDescent="0.2">
      <c r="A63" s="23">
        <v>17</v>
      </c>
      <c r="B63" s="182">
        <f t="shared" ca="1" si="4"/>
        <v>0</v>
      </c>
      <c r="C63" s="183">
        <f t="shared" ca="1" si="4"/>
        <v>0</v>
      </c>
      <c r="D63" s="183">
        <f t="shared" ca="1" si="4"/>
        <v>0</v>
      </c>
      <c r="E63" s="183">
        <f t="shared" ca="1" si="4"/>
        <v>0</v>
      </c>
      <c r="F63" s="183">
        <f t="shared" ca="1" si="4"/>
        <v>0</v>
      </c>
      <c r="G63" s="183">
        <f t="shared" ca="1" si="4"/>
        <v>0</v>
      </c>
      <c r="H63" s="183">
        <f t="shared" ca="1" si="4"/>
        <v>0</v>
      </c>
      <c r="I63" s="184">
        <f t="shared" ca="1" si="4"/>
        <v>0</v>
      </c>
      <c r="J63" s="11"/>
    </row>
    <row r="64" spans="1:10" x14ac:dyDescent="0.2">
      <c r="A64" s="23">
        <v>18</v>
      </c>
      <c r="B64" s="182">
        <f t="shared" ca="1" si="4"/>
        <v>0</v>
      </c>
      <c r="C64" s="183">
        <f t="shared" ca="1" si="4"/>
        <v>0</v>
      </c>
      <c r="D64" s="183">
        <f t="shared" ca="1" si="4"/>
        <v>0</v>
      </c>
      <c r="E64" s="183">
        <f t="shared" ca="1" si="4"/>
        <v>0</v>
      </c>
      <c r="F64" s="183">
        <f t="shared" ca="1" si="4"/>
        <v>0</v>
      </c>
      <c r="G64" s="183">
        <f t="shared" ca="1" si="4"/>
        <v>0</v>
      </c>
      <c r="H64" s="183">
        <f t="shared" ca="1" si="4"/>
        <v>0</v>
      </c>
      <c r="I64" s="184">
        <f t="shared" ca="1" si="4"/>
        <v>0</v>
      </c>
      <c r="J64" s="11"/>
    </row>
    <row r="65" spans="1:10" x14ac:dyDescent="0.2">
      <c r="A65" s="23">
        <v>19</v>
      </c>
      <c r="B65" s="182">
        <f t="shared" ca="1" si="4"/>
        <v>0</v>
      </c>
      <c r="C65" s="183">
        <f t="shared" ca="1" si="4"/>
        <v>0</v>
      </c>
      <c r="D65" s="183">
        <f t="shared" ca="1" si="4"/>
        <v>0</v>
      </c>
      <c r="E65" s="183">
        <f t="shared" ca="1" si="4"/>
        <v>0</v>
      </c>
      <c r="F65" s="183">
        <f t="shared" ca="1" si="4"/>
        <v>0</v>
      </c>
      <c r="G65" s="183">
        <f t="shared" ca="1" si="4"/>
        <v>0</v>
      </c>
      <c r="H65" s="183">
        <f t="shared" ca="1" si="4"/>
        <v>0</v>
      </c>
      <c r="I65" s="184">
        <f t="shared" ca="1" si="4"/>
        <v>0</v>
      </c>
      <c r="J65" s="11"/>
    </row>
    <row r="66" spans="1:10" x14ac:dyDescent="0.2">
      <c r="A66" s="23">
        <v>20</v>
      </c>
      <c r="B66" s="182">
        <f t="shared" ca="1" si="4"/>
        <v>0</v>
      </c>
      <c r="C66" s="183">
        <f t="shared" ca="1" si="4"/>
        <v>0</v>
      </c>
      <c r="D66" s="183">
        <f t="shared" ca="1" si="4"/>
        <v>0</v>
      </c>
      <c r="E66" s="183">
        <f t="shared" ca="1" si="4"/>
        <v>0</v>
      </c>
      <c r="F66" s="183">
        <f t="shared" ca="1" si="4"/>
        <v>0</v>
      </c>
      <c r="G66" s="183">
        <f t="shared" ca="1" si="4"/>
        <v>0</v>
      </c>
      <c r="H66" s="183">
        <f t="shared" ca="1" si="4"/>
        <v>0</v>
      </c>
      <c r="I66" s="184">
        <f t="shared" ca="1" si="4"/>
        <v>0</v>
      </c>
      <c r="J66" s="11"/>
    </row>
    <row r="67" spans="1:10" x14ac:dyDescent="0.2">
      <c r="A67" s="23">
        <v>21</v>
      </c>
      <c r="B67" s="182">
        <f t="shared" ca="1" si="4"/>
        <v>0</v>
      </c>
      <c r="C67" s="183">
        <f t="shared" ca="1" si="4"/>
        <v>0</v>
      </c>
      <c r="D67" s="183">
        <f t="shared" ca="1" si="4"/>
        <v>0</v>
      </c>
      <c r="E67" s="183">
        <f t="shared" ca="1" si="4"/>
        <v>0</v>
      </c>
      <c r="F67" s="183">
        <f t="shared" ca="1" si="4"/>
        <v>0</v>
      </c>
      <c r="G67" s="183">
        <f t="shared" ca="1" si="4"/>
        <v>0</v>
      </c>
      <c r="H67" s="183">
        <f t="shared" ca="1" si="4"/>
        <v>0</v>
      </c>
      <c r="I67" s="184">
        <f t="shared" ca="1" si="4"/>
        <v>0</v>
      </c>
      <c r="J67" s="11"/>
    </row>
    <row r="68" spans="1:10" x14ac:dyDescent="0.2">
      <c r="A68" s="23">
        <v>22</v>
      </c>
      <c r="B68" s="182">
        <f t="shared" ca="1" si="4"/>
        <v>0</v>
      </c>
      <c r="C68" s="183">
        <f t="shared" ca="1" si="4"/>
        <v>0</v>
      </c>
      <c r="D68" s="183">
        <f t="shared" ca="1" si="4"/>
        <v>0</v>
      </c>
      <c r="E68" s="183">
        <f t="shared" ca="1" si="4"/>
        <v>0</v>
      </c>
      <c r="F68" s="183">
        <f t="shared" ca="1" si="4"/>
        <v>0</v>
      </c>
      <c r="G68" s="183">
        <f t="shared" ca="1" si="4"/>
        <v>0</v>
      </c>
      <c r="H68" s="183">
        <f t="shared" ca="1" si="4"/>
        <v>0</v>
      </c>
      <c r="I68" s="184">
        <f t="shared" ca="1" si="4"/>
        <v>0</v>
      </c>
      <c r="J68" s="11"/>
    </row>
    <row r="69" spans="1:10" x14ac:dyDescent="0.2">
      <c r="A69" s="23">
        <v>23</v>
      </c>
      <c r="B69" s="182">
        <f t="shared" ca="1" si="4"/>
        <v>0</v>
      </c>
      <c r="C69" s="183">
        <f t="shared" ca="1" si="4"/>
        <v>0</v>
      </c>
      <c r="D69" s="183">
        <f t="shared" ca="1" si="4"/>
        <v>0</v>
      </c>
      <c r="E69" s="183">
        <f t="shared" ca="1" si="4"/>
        <v>0</v>
      </c>
      <c r="F69" s="183">
        <f t="shared" ca="1" si="4"/>
        <v>0</v>
      </c>
      <c r="G69" s="183">
        <f t="shared" ca="1" si="4"/>
        <v>0</v>
      </c>
      <c r="H69" s="183">
        <f t="shared" ca="1" si="4"/>
        <v>0</v>
      </c>
      <c r="I69" s="184">
        <f t="shared" ca="1" si="4"/>
        <v>1</v>
      </c>
      <c r="J69" s="11"/>
    </row>
    <row r="70" spans="1:10" x14ac:dyDescent="0.2">
      <c r="A70" s="23">
        <v>24</v>
      </c>
      <c r="B70" s="182">
        <f t="shared" ca="1" si="4"/>
        <v>0</v>
      </c>
      <c r="C70" s="183">
        <f t="shared" ca="1" si="4"/>
        <v>0</v>
      </c>
      <c r="D70" s="183">
        <f t="shared" ca="1" si="4"/>
        <v>0</v>
      </c>
      <c r="E70" s="183">
        <f t="shared" ca="1" si="4"/>
        <v>0</v>
      </c>
      <c r="F70" s="183">
        <f t="shared" ca="1" si="4"/>
        <v>0</v>
      </c>
      <c r="G70" s="183">
        <f t="shared" ca="1" si="4"/>
        <v>0</v>
      </c>
      <c r="H70" s="183">
        <f t="shared" ca="1" si="4"/>
        <v>0</v>
      </c>
      <c r="I70" s="184">
        <f t="shared" ca="1" si="4"/>
        <v>0</v>
      </c>
      <c r="J70" s="11"/>
    </row>
    <row r="71" spans="1:10" x14ac:dyDescent="0.2">
      <c r="A71" s="23">
        <v>25</v>
      </c>
      <c r="B71" s="185">
        <f t="shared" ca="1" si="4"/>
        <v>0</v>
      </c>
      <c r="C71" s="186">
        <f t="shared" ca="1" si="4"/>
        <v>0</v>
      </c>
      <c r="D71" s="186">
        <f t="shared" ca="1" si="4"/>
        <v>0</v>
      </c>
      <c r="E71" s="186">
        <f t="shared" ca="1" si="4"/>
        <v>0</v>
      </c>
      <c r="F71" s="186">
        <f t="shared" ca="1" si="4"/>
        <v>0</v>
      </c>
      <c r="G71" s="186">
        <f t="shared" ca="1" si="4"/>
        <v>0</v>
      </c>
      <c r="H71" s="186">
        <f t="shared" ca="1" si="4"/>
        <v>0</v>
      </c>
      <c r="I71" s="187">
        <f t="shared" ca="1" si="4"/>
        <v>0</v>
      </c>
      <c r="J71" s="11"/>
    </row>
    <row r="72" spans="1:10" x14ac:dyDescent="0.2">
      <c r="J72" s="11"/>
    </row>
    <row r="73" spans="1:10" x14ac:dyDescent="0.2">
      <c r="J73" s="11"/>
    </row>
    <row r="74" spans="1:10" x14ac:dyDescent="0.2">
      <c r="J74" s="11"/>
    </row>
    <row r="75" spans="1:10" x14ac:dyDescent="0.2">
      <c r="J75" s="11"/>
    </row>
    <row r="76" spans="1:10" x14ac:dyDescent="0.2">
      <c r="J76" s="11"/>
    </row>
    <row r="77" spans="1:10" x14ac:dyDescent="0.2">
      <c r="J77" s="11"/>
    </row>
    <row r="78" spans="1:10" x14ac:dyDescent="0.2">
      <c r="J78" s="11"/>
    </row>
    <row r="79" spans="1:10" x14ac:dyDescent="0.2">
      <c r="J79" s="11"/>
    </row>
    <row r="80" spans="1:10" x14ac:dyDescent="0.2">
      <c r="J80" s="11"/>
    </row>
    <row r="81" spans="10:10" x14ac:dyDescent="0.2">
      <c r="J81" s="11"/>
    </row>
    <row r="82" spans="10:10" x14ac:dyDescent="0.2">
      <c r="J82" s="11"/>
    </row>
    <row r="83" spans="10:10" x14ac:dyDescent="0.2">
      <c r="J83" s="11"/>
    </row>
    <row r="84" spans="10:10" x14ac:dyDescent="0.2">
      <c r="J84" s="11"/>
    </row>
    <row r="85" spans="10:10" x14ac:dyDescent="0.2">
      <c r="J85" s="11"/>
    </row>
    <row r="86" spans="10:10" x14ac:dyDescent="0.2">
      <c r="J86" s="11"/>
    </row>
    <row r="87" spans="10:10" x14ac:dyDescent="0.2">
      <c r="J87" s="11"/>
    </row>
    <row r="88" spans="10:10" x14ac:dyDescent="0.2">
      <c r="J88" s="11"/>
    </row>
    <row r="89" spans="10:10" x14ac:dyDescent="0.2">
      <c r="J89" s="11"/>
    </row>
    <row r="90" spans="10:10" x14ac:dyDescent="0.2">
      <c r="J90" s="11"/>
    </row>
    <row r="91" spans="10:10" x14ac:dyDescent="0.2">
      <c r="J91" s="11"/>
    </row>
    <row r="92" spans="10:10" x14ac:dyDescent="0.2">
      <c r="J92" s="11"/>
    </row>
    <row r="93" spans="10:10" x14ac:dyDescent="0.2">
      <c r="J93" s="11"/>
    </row>
    <row r="94" spans="10:10" x14ac:dyDescent="0.2">
      <c r="J94" s="11"/>
    </row>
    <row r="95" spans="10:10" x14ac:dyDescent="0.2">
      <c r="J95" s="11"/>
    </row>
    <row r="96" spans="10:10" x14ac:dyDescent="0.2">
      <c r="J96" s="11"/>
    </row>
    <row r="97" spans="10:10" x14ac:dyDescent="0.2">
      <c r="J97" s="11"/>
    </row>
    <row r="98" spans="10:10" x14ac:dyDescent="0.2">
      <c r="J98" s="11"/>
    </row>
    <row r="99" spans="10:10" x14ac:dyDescent="0.2">
      <c r="J99" s="11"/>
    </row>
    <row r="100" spans="10:10" x14ac:dyDescent="0.2">
      <c r="J100" s="11"/>
    </row>
    <row r="101" spans="10:10" x14ac:dyDescent="0.2">
      <c r="J101" s="11"/>
    </row>
    <row r="102" spans="10:10" x14ac:dyDescent="0.2">
      <c r="J102" s="11"/>
    </row>
    <row r="103" spans="10:10" x14ac:dyDescent="0.2">
      <c r="J103" s="11"/>
    </row>
    <row r="104" spans="10:10" x14ac:dyDescent="0.2">
      <c r="J104" s="11"/>
    </row>
    <row r="105" spans="10:10" x14ac:dyDescent="0.2">
      <c r="J105" s="11"/>
    </row>
    <row r="106" spans="10:10" x14ac:dyDescent="0.2">
      <c r="J106" s="11"/>
    </row>
    <row r="107" spans="10:10" x14ac:dyDescent="0.2">
      <c r="J107" s="11"/>
    </row>
    <row r="108" spans="10:10" x14ac:dyDescent="0.2">
      <c r="J108" s="11"/>
    </row>
    <row r="109" spans="10:10" x14ac:dyDescent="0.2">
      <c r="J109" s="11"/>
    </row>
    <row r="110" spans="10:10" x14ac:dyDescent="0.2">
      <c r="J110" s="11"/>
    </row>
    <row r="111" spans="10:10" x14ac:dyDescent="0.2">
      <c r="J111" s="11"/>
    </row>
    <row r="112" spans="10:10" x14ac:dyDescent="0.2">
      <c r="J112" s="11"/>
    </row>
    <row r="113" spans="10:10" x14ac:dyDescent="0.2">
      <c r="J113" s="11"/>
    </row>
    <row r="114" spans="10:10" x14ac:dyDescent="0.2">
      <c r="J114" s="11"/>
    </row>
    <row r="115" spans="10:10" x14ac:dyDescent="0.2">
      <c r="J115" s="11"/>
    </row>
    <row r="116" spans="10:10" x14ac:dyDescent="0.2">
      <c r="J116" s="11"/>
    </row>
    <row r="117" spans="10:10" x14ac:dyDescent="0.2">
      <c r="J117" s="11"/>
    </row>
    <row r="118" spans="10:10" x14ac:dyDescent="0.2">
      <c r="J118" s="11"/>
    </row>
    <row r="119" spans="10:10" x14ac:dyDescent="0.2">
      <c r="J119" s="11"/>
    </row>
    <row r="120" spans="10:10" x14ac:dyDescent="0.2">
      <c r="J120" s="11"/>
    </row>
    <row r="121" spans="10:10" x14ac:dyDescent="0.2">
      <c r="J121" s="11"/>
    </row>
    <row r="122" spans="10:10" x14ac:dyDescent="0.2">
      <c r="J122" s="11"/>
    </row>
    <row r="123" spans="10:10" x14ac:dyDescent="0.2">
      <c r="J123" s="11"/>
    </row>
    <row r="124" spans="10:10" x14ac:dyDescent="0.2">
      <c r="J124" s="11"/>
    </row>
    <row r="125" spans="10:10" x14ac:dyDescent="0.2">
      <c r="J125" s="11"/>
    </row>
    <row r="126" spans="10:10" x14ac:dyDescent="0.2">
      <c r="J126" s="11"/>
    </row>
    <row r="127" spans="10:10" x14ac:dyDescent="0.2">
      <c r="J127" s="11"/>
    </row>
    <row r="128" spans="10:10" x14ac:dyDescent="0.2">
      <c r="J128" s="11"/>
    </row>
    <row r="129" spans="10:10" x14ac:dyDescent="0.2">
      <c r="J129" s="11"/>
    </row>
    <row r="130" spans="10:10" x14ac:dyDescent="0.2">
      <c r="J130" s="11"/>
    </row>
    <row r="131" spans="10:10" x14ac:dyDescent="0.2">
      <c r="J131" s="11"/>
    </row>
    <row r="132" spans="10:10" x14ac:dyDescent="0.2">
      <c r="J132" s="11"/>
    </row>
    <row r="133" spans="10:10" x14ac:dyDescent="0.2">
      <c r="J133" s="11"/>
    </row>
    <row r="134" spans="10:10" x14ac:dyDescent="0.2">
      <c r="J134" s="11"/>
    </row>
    <row r="135" spans="10:10" x14ac:dyDescent="0.2">
      <c r="J135" s="11"/>
    </row>
    <row r="136" spans="10:10" x14ac:dyDescent="0.2">
      <c r="J136" s="11"/>
    </row>
    <row r="137" spans="10:10" x14ac:dyDescent="0.2">
      <c r="J137" s="11"/>
    </row>
    <row r="138" spans="10:10" x14ac:dyDescent="0.2">
      <c r="J138" s="11"/>
    </row>
    <row r="139" spans="10:10" x14ac:dyDescent="0.2">
      <c r="J139" s="11"/>
    </row>
    <row r="140" spans="10:10" x14ac:dyDescent="0.2">
      <c r="J140" s="11"/>
    </row>
    <row r="141" spans="10:10" x14ac:dyDescent="0.2">
      <c r="J141" s="11"/>
    </row>
    <row r="142" spans="10:10" x14ac:dyDescent="0.2">
      <c r="J142" s="11"/>
    </row>
    <row r="143" spans="10:10" x14ac:dyDescent="0.2">
      <c r="J143" s="11"/>
    </row>
    <row r="144" spans="10:10" x14ac:dyDescent="0.2">
      <c r="J144" s="11"/>
    </row>
    <row r="145" spans="10:10" x14ac:dyDescent="0.2">
      <c r="J145" s="11"/>
    </row>
    <row r="146" spans="10:10" x14ac:dyDescent="0.2">
      <c r="J146" s="11"/>
    </row>
    <row r="147" spans="10:10" x14ac:dyDescent="0.2">
      <c r="J147" s="11"/>
    </row>
    <row r="148" spans="10:10" x14ac:dyDescent="0.2">
      <c r="J148" s="11"/>
    </row>
    <row r="149" spans="10:10" x14ac:dyDescent="0.2">
      <c r="J149" s="11"/>
    </row>
    <row r="150" spans="10:10" x14ac:dyDescent="0.2">
      <c r="J150" s="11"/>
    </row>
    <row r="151" spans="10:10" x14ac:dyDescent="0.2">
      <c r="J151" s="11"/>
    </row>
    <row r="152" spans="10:10" x14ac:dyDescent="0.2">
      <c r="J152" s="11"/>
    </row>
    <row r="153" spans="10:10" x14ac:dyDescent="0.2">
      <c r="J153" s="11"/>
    </row>
    <row r="154" spans="10:10" x14ac:dyDescent="0.2">
      <c r="J154" s="11"/>
    </row>
    <row r="155" spans="10:10" x14ac:dyDescent="0.2">
      <c r="J155" s="11"/>
    </row>
    <row r="156" spans="10:10" x14ac:dyDescent="0.2">
      <c r="J156" s="11"/>
    </row>
    <row r="157" spans="10:10" x14ac:dyDescent="0.2">
      <c r="J157" s="11"/>
    </row>
    <row r="158" spans="10:10" x14ac:dyDescent="0.2">
      <c r="J158" s="11"/>
    </row>
    <row r="159" spans="10:10" x14ac:dyDescent="0.2">
      <c r="J159" s="11"/>
    </row>
    <row r="160" spans="10:10" x14ac:dyDescent="0.2">
      <c r="J160" s="11"/>
    </row>
    <row r="161" spans="10:10" x14ac:dyDescent="0.2">
      <c r="J161" s="11"/>
    </row>
    <row r="162" spans="10:10" x14ac:dyDescent="0.2">
      <c r="J162" s="11"/>
    </row>
    <row r="163" spans="10:10" x14ac:dyDescent="0.2">
      <c r="J163" s="11"/>
    </row>
    <row r="164" spans="10:10" x14ac:dyDescent="0.2">
      <c r="J164" s="11"/>
    </row>
    <row r="165" spans="10:10" x14ac:dyDescent="0.2">
      <c r="J165" s="11"/>
    </row>
    <row r="166" spans="10:10" x14ac:dyDescent="0.2">
      <c r="J166" s="11"/>
    </row>
    <row r="167" spans="10:10" x14ac:dyDescent="0.2">
      <c r="J167" s="11"/>
    </row>
    <row r="168" spans="10:10" x14ac:dyDescent="0.2">
      <c r="J168" s="11"/>
    </row>
    <row r="169" spans="10:10" x14ac:dyDescent="0.2">
      <c r="J169" s="11"/>
    </row>
    <row r="170" spans="10:10" x14ac:dyDescent="0.2">
      <c r="J170" s="11"/>
    </row>
    <row r="171" spans="10:10" x14ac:dyDescent="0.2">
      <c r="J171" s="11"/>
    </row>
    <row r="172" spans="10:10" x14ac:dyDescent="0.2">
      <c r="J172" s="11"/>
    </row>
    <row r="173" spans="10:10" x14ac:dyDescent="0.2">
      <c r="J173" s="11"/>
    </row>
    <row r="174" spans="10:10" x14ac:dyDescent="0.2">
      <c r="J174" s="11"/>
    </row>
    <row r="175" spans="10:10" x14ac:dyDescent="0.2">
      <c r="J175" s="11"/>
    </row>
    <row r="176" spans="10:10" x14ac:dyDescent="0.2">
      <c r="J176" s="11"/>
    </row>
    <row r="177" spans="10:10" x14ac:dyDescent="0.2">
      <c r="J177" s="11"/>
    </row>
    <row r="178" spans="10:10" x14ac:dyDescent="0.2">
      <c r="J178" s="11"/>
    </row>
    <row r="179" spans="10:10" x14ac:dyDescent="0.2">
      <c r="J179" s="11"/>
    </row>
    <row r="180" spans="10:10" x14ac:dyDescent="0.2">
      <c r="J180" s="11"/>
    </row>
    <row r="181" spans="10:10" x14ac:dyDescent="0.2">
      <c r="J181" s="11"/>
    </row>
    <row r="182" spans="10:10" x14ac:dyDescent="0.2">
      <c r="J182" s="11"/>
    </row>
    <row r="183" spans="10:10" x14ac:dyDescent="0.2">
      <c r="J183" s="11"/>
    </row>
    <row r="184" spans="10:10" x14ac:dyDescent="0.2">
      <c r="J184" s="11"/>
    </row>
    <row r="185" spans="10:10" x14ac:dyDescent="0.2">
      <c r="J185" s="11"/>
    </row>
    <row r="186" spans="10:10" x14ac:dyDescent="0.2">
      <c r="J186" s="11"/>
    </row>
    <row r="187" spans="10:10" x14ac:dyDescent="0.2">
      <c r="J187" s="11"/>
    </row>
    <row r="188" spans="10:10" x14ac:dyDescent="0.2">
      <c r="J188" s="11"/>
    </row>
    <row r="189" spans="10:10" x14ac:dyDescent="0.2">
      <c r="J189" s="11"/>
    </row>
    <row r="190" spans="10:10" x14ac:dyDescent="0.2">
      <c r="J190" s="11"/>
    </row>
    <row r="191" spans="10:10" x14ac:dyDescent="0.2">
      <c r="J191" s="11"/>
    </row>
    <row r="192" spans="10:10" x14ac:dyDescent="0.2">
      <c r="J192" s="11"/>
    </row>
    <row r="193" spans="10:10" x14ac:dyDescent="0.2">
      <c r="J193" s="11"/>
    </row>
    <row r="194" spans="10:10" x14ac:dyDescent="0.2">
      <c r="J194" s="11"/>
    </row>
    <row r="195" spans="10:10" x14ac:dyDescent="0.2">
      <c r="J195" s="11"/>
    </row>
    <row r="196" spans="10:10" x14ac:dyDescent="0.2">
      <c r="J196" s="11"/>
    </row>
    <row r="197" spans="10:10" x14ac:dyDescent="0.2">
      <c r="J197" s="11"/>
    </row>
    <row r="198" spans="10:10" x14ac:dyDescent="0.2">
      <c r="J198" s="11"/>
    </row>
    <row r="199" spans="10:10" x14ac:dyDescent="0.2">
      <c r="J199" s="11"/>
    </row>
    <row r="200" spans="10:10" x14ac:dyDescent="0.2">
      <c r="J200" s="11"/>
    </row>
    <row r="201" spans="10:10" x14ac:dyDescent="0.2">
      <c r="J201" s="11"/>
    </row>
    <row r="202" spans="10:10" x14ac:dyDescent="0.2">
      <c r="J202" s="11"/>
    </row>
    <row r="203" spans="10:10" x14ac:dyDescent="0.2">
      <c r="J203" s="11"/>
    </row>
    <row r="204" spans="10:10" x14ac:dyDescent="0.2">
      <c r="J204" s="11"/>
    </row>
    <row r="205" spans="10:10" x14ac:dyDescent="0.2">
      <c r="J205" s="11"/>
    </row>
    <row r="206" spans="10:10" x14ac:dyDescent="0.2">
      <c r="J206" s="11"/>
    </row>
    <row r="207" spans="10:10" x14ac:dyDescent="0.2">
      <c r="J207" s="11"/>
    </row>
    <row r="208" spans="10:10" x14ac:dyDescent="0.2">
      <c r="J208" s="11"/>
    </row>
    <row r="209" spans="10:10" x14ac:dyDescent="0.2">
      <c r="J209" s="11"/>
    </row>
    <row r="210" spans="10:10" x14ac:dyDescent="0.2">
      <c r="J210" s="11"/>
    </row>
    <row r="211" spans="10:10" x14ac:dyDescent="0.2">
      <c r="J211" s="11"/>
    </row>
    <row r="212" spans="10:10" x14ac:dyDescent="0.2">
      <c r="J212" s="11"/>
    </row>
    <row r="213" spans="10:10" x14ac:dyDescent="0.2">
      <c r="J213" s="11"/>
    </row>
    <row r="214" spans="10:10" x14ac:dyDescent="0.2">
      <c r="J214" s="11"/>
    </row>
    <row r="215" spans="10:10" x14ac:dyDescent="0.2">
      <c r="J215" s="11"/>
    </row>
    <row r="216" spans="10:10" x14ac:dyDescent="0.2">
      <c r="J216" s="11"/>
    </row>
    <row r="217" spans="10:10" x14ac:dyDescent="0.2">
      <c r="J217" s="11"/>
    </row>
    <row r="218" spans="10:10" x14ac:dyDescent="0.2">
      <c r="J218" s="11"/>
    </row>
    <row r="219" spans="10:10" x14ac:dyDescent="0.2">
      <c r="J219" s="11"/>
    </row>
    <row r="220" spans="10:10" x14ac:dyDescent="0.2">
      <c r="J220" s="11"/>
    </row>
    <row r="221" spans="10:10" x14ac:dyDescent="0.2">
      <c r="J221" s="11"/>
    </row>
    <row r="222" spans="10:10" x14ac:dyDescent="0.2">
      <c r="J222" s="11"/>
    </row>
    <row r="223" spans="10:10" x14ac:dyDescent="0.2">
      <c r="J223" s="11"/>
    </row>
    <row r="224" spans="10:10" x14ac:dyDescent="0.2">
      <c r="J224" s="11"/>
    </row>
    <row r="225" spans="10:10" x14ac:dyDescent="0.2">
      <c r="J225" s="11"/>
    </row>
    <row r="226" spans="10:10" x14ac:dyDescent="0.2">
      <c r="J226" s="11"/>
    </row>
    <row r="227" spans="10:10" x14ac:dyDescent="0.2">
      <c r="J227" s="11"/>
    </row>
    <row r="228" spans="10:10" x14ac:dyDescent="0.2">
      <c r="J228" s="11"/>
    </row>
    <row r="229" spans="10:10" x14ac:dyDescent="0.2">
      <c r="J229" s="11"/>
    </row>
    <row r="230" spans="10:10" x14ac:dyDescent="0.2">
      <c r="J230" s="11"/>
    </row>
    <row r="231" spans="10:10" x14ac:dyDescent="0.2">
      <c r="J231" s="11"/>
    </row>
    <row r="232" spans="10:10" x14ac:dyDescent="0.2">
      <c r="J232" s="11"/>
    </row>
    <row r="233" spans="10:10" x14ac:dyDescent="0.2">
      <c r="J233" s="11"/>
    </row>
    <row r="234" spans="10:10" x14ac:dyDescent="0.2">
      <c r="J234" s="11"/>
    </row>
    <row r="235" spans="10:10" x14ac:dyDescent="0.2">
      <c r="J235" s="11"/>
    </row>
    <row r="236" spans="10:10" x14ac:dyDescent="0.2">
      <c r="J236" s="11"/>
    </row>
    <row r="237" spans="10:10" x14ac:dyDescent="0.2">
      <c r="J237" s="11"/>
    </row>
    <row r="238" spans="10:10" x14ac:dyDescent="0.2">
      <c r="J238" s="11"/>
    </row>
    <row r="239" spans="10:10" x14ac:dyDescent="0.2">
      <c r="J239" s="11"/>
    </row>
    <row r="240" spans="10:10" x14ac:dyDescent="0.2">
      <c r="J240" s="11"/>
    </row>
    <row r="241" spans="10:10" x14ac:dyDescent="0.2">
      <c r="J241" s="11"/>
    </row>
    <row r="242" spans="10:10" x14ac:dyDescent="0.2">
      <c r="J242" s="11"/>
    </row>
    <row r="243" spans="10:10" x14ac:dyDescent="0.2">
      <c r="J243" s="11"/>
    </row>
    <row r="244" spans="10:10" x14ac:dyDescent="0.2">
      <c r="J244" s="11"/>
    </row>
    <row r="245" spans="10:10" x14ac:dyDescent="0.2">
      <c r="J245" s="11"/>
    </row>
    <row r="246" spans="10:10" x14ac:dyDescent="0.2">
      <c r="J246" s="11"/>
    </row>
    <row r="247" spans="10:10" x14ac:dyDescent="0.2">
      <c r="J247" s="11"/>
    </row>
    <row r="248" spans="10:10" x14ac:dyDescent="0.2">
      <c r="J248" s="11"/>
    </row>
    <row r="249" spans="10:10" x14ac:dyDescent="0.2">
      <c r="J249" s="11"/>
    </row>
    <row r="250" spans="10:10" x14ac:dyDescent="0.2">
      <c r="J250" s="11"/>
    </row>
    <row r="251" spans="10:10" x14ac:dyDescent="0.2">
      <c r="J251" s="11"/>
    </row>
    <row r="252" spans="10:10" x14ac:dyDescent="0.2">
      <c r="J252" s="11"/>
    </row>
    <row r="253" spans="10:10" x14ac:dyDescent="0.2">
      <c r="J253" s="11"/>
    </row>
    <row r="254" spans="10:10" x14ac:dyDescent="0.2">
      <c r="J254" s="11"/>
    </row>
    <row r="255" spans="10:10" x14ac:dyDescent="0.2">
      <c r="J255" s="11"/>
    </row>
    <row r="256" spans="10:10" x14ac:dyDescent="0.2">
      <c r="J256" s="11"/>
    </row>
    <row r="257" spans="10:10" x14ac:dyDescent="0.2">
      <c r="J257" s="11"/>
    </row>
    <row r="258" spans="10:10" x14ac:dyDescent="0.2">
      <c r="J258" s="11"/>
    </row>
    <row r="259" spans="10:10" x14ac:dyDescent="0.2">
      <c r="J259" s="11"/>
    </row>
    <row r="260" spans="10:10" x14ac:dyDescent="0.2">
      <c r="J260" s="11"/>
    </row>
    <row r="261" spans="10:10" x14ac:dyDescent="0.2">
      <c r="J261" s="11"/>
    </row>
    <row r="262" spans="10:10" x14ac:dyDescent="0.2">
      <c r="J262" s="11"/>
    </row>
    <row r="263" spans="10:10" x14ac:dyDescent="0.2">
      <c r="J263" s="11"/>
    </row>
    <row r="264" spans="10:10" x14ac:dyDescent="0.2">
      <c r="J264" s="11"/>
    </row>
    <row r="265" spans="10:10" x14ac:dyDescent="0.2">
      <c r="J265" s="11"/>
    </row>
    <row r="266" spans="10:10" x14ac:dyDescent="0.2">
      <c r="J266" s="11"/>
    </row>
    <row r="267" spans="10:10" x14ac:dyDescent="0.2">
      <c r="J267" s="11"/>
    </row>
    <row r="268" spans="10:10" x14ac:dyDescent="0.2">
      <c r="J268" s="11"/>
    </row>
    <row r="269" spans="10:10" x14ac:dyDescent="0.2">
      <c r="J269" s="11"/>
    </row>
    <row r="270" spans="10:10" x14ac:dyDescent="0.2">
      <c r="J270" s="11"/>
    </row>
    <row r="271" spans="10:10" x14ac:dyDescent="0.2">
      <c r="J271" s="11"/>
    </row>
    <row r="272" spans="10:10" x14ac:dyDescent="0.2">
      <c r="J272" s="11"/>
    </row>
    <row r="273" spans="10:10" x14ac:dyDescent="0.2">
      <c r="J273" s="11"/>
    </row>
    <row r="274" spans="10:10" x14ac:dyDescent="0.2">
      <c r="J274" s="11"/>
    </row>
    <row r="275" spans="10:10" x14ac:dyDescent="0.2">
      <c r="J275" s="11"/>
    </row>
    <row r="276" spans="10:10" x14ac:dyDescent="0.2">
      <c r="J276" s="11"/>
    </row>
    <row r="277" spans="10:10" x14ac:dyDescent="0.2">
      <c r="J277" s="11"/>
    </row>
    <row r="278" spans="10:10" x14ac:dyDescent="0.2">
      <c r="J278" s="11"/>
    </row>
    <row r="279" spans="10:10" x14ac:dyDescent="0.2">
      <c r="J279" s="11"/>
    </row>
    <row r="280" spans="10:10" x14ac:dyDescent="0.2">
      <c r="J280" s="11"/>
    </row>
    <row r="281" spans="10:10" x14ac:dyDescent="0.2">
      <c r="J281" s="11"/>
    </row>
    <row r="282" spans="10:10" x14ac:dyDescent="0.2">
      <c r="J282" s="11"/>
    </row>
    <row r="283" spans="10:10" x14ac:dyDescent="0.2">
      <c r="J283" s="11"/>
    </row>
    <row r="284" spans="10:10" x14ac:dyDescent="0.2">
      <c r="J284" s="11"/>
    </row>
    <row r="285" spans="10:10" x14ac:dyDescent="0.2">
      <c r="J285" s="11"/>
    </row>
    <row r="286" spans="10:10" x14ac:dyDescent="0.2">
      <c r="J286" s="11"/>
    </row>
    <row r="287" spans="10:10" x14ac:dyDescent="0.2">
      <c r="J287" s="11"/>
    </row>
    <row r="288" spans="10:10" x14ac:dyDescent="0.2">
      <c r="J288" s="11"/>
    </row>
    <row r="289" spans="10:10" x14ac:dyDescent="0.2">
      <c r="J289" s="11"/>
    </row>
    <row r="290" spans="10:10" x14ac:dyDescent="0.2">
      <c r="J290" s="11"/>
    </row>
    <row r="291" spans="10:10" x14ac:dyDescent="0.2">
      <c r="J291" s="11"/>
    </row>
    <row r="292" spans="10:10" x14ac:dyDescent="0.2">
      <c r="J292" s="11"/>
    </row>
    <row r="293" spans="10:10" x14ac:dyDescent="0.2">
      <c r="J293" s="11"/>
    </row>
    <row r="294" spans="10:10" x14ac:dyDescent="0.2">
      <c r="J294" s="11"/>
    </row>
    <row r="295" spans="10:10" x14ac:dyDescent="0.2">
      <c r="J295" s="11"/>
    </row>
    <row r="296" spans="10:10" x14ac:dyDescent="0.2">
      <c r="J296" s="11"/>
    </row>
    <row r="297" spans="10:10" x14ac:dyDescent="0.2">
      <c r="J297" s="11"/>
    </row>
    <row r="298" spans="10:10" x14ac:dyDescent="0.2">
      <c r="J298" s="11"/>
    </row>
    <row r="299" spans="10:10" x14ac:dyDescent="0.2">
      <c r="J299" s="11"/>
    </row>
    <row r="300" spans="10:10" x14ac:dyDescent="0.2">
      <c r="J300" s="11"/>
    </row>
    <row r="301" spans="10:10" x14ac:dyDescent="0.2">
      <c r="J301" s="11"/>
    </row>
    <row r="302" spans="10:10" x14ac:dyDescent="0.2">
      <c r="J302" s="11"/>
    </row>
    <row r="303" spans="10:10" x14ac:dyDescent="0.2">
      <c r="J303" s="11"/>
    </row>
    <row r="304" spans="10:10" x14ac:dyDescent="0.2">
      <c r="J304" s="11"/>
    </row>
    <row r="305" spans="10:10" x14ac:dyDescent="0.2">
      <c r="J305" s="11"/>
    </row>
    <row r="306" spans="10:10" x14ac:dyDescent="0.2">
      <c r="J306" s="11"/>
    </row>
    <row r="307" spans="10:10" x14ac:dyDescent="0.2">
      <c r="J307" s="11"/>
    </row>
    <row r="308" spans="10:10" x14ac:dyDescent="0.2">
      <c r="J308" s="11"/>
    </row>
    <row r="309" spans="10:10" x14ac:dyDescent="0.2">
      <c r="J309" s="11"/>
    </row>
    <row r="310" spans="10:10" x14ac:dyDescent="0.2">
      <c r="J310" s="11"/>
    </row>
    <row r="311" spans="10:10" x14ac:dyDescent="0.2">
      <c r="J311" s="11"/>
    </row>
    <row r="312" spans="10:10" x14ac:dyDescent="0.2">
      <c r="J312" s="11"/>
    </row>
    <row r="313" spans="10:10" x14ac:dyDescent="0.2">
      <c r="J313" s="11"/>
    </row>
    <row r="314" spans="10:10" x14ac:dyDescent="0.2">
      <c r="J314" s="11"/>
    </row>
    <row r="315" spans="10:10" x14ac:dyDescent="0.2">
      <c r="J315" s="11"/>
    </row>
    <row r="316" spans="10:10" x14ac:dyDescent="0.2">
      <c r="J316" s="11"/>
    </row>
    <row r="317" spans="10:10" x14ac:dyDescent="0.2">
      <c r="J317" s="11"/>
    </row>
    <row r="318" spans="10:10" x14ac:dyDescent="0.2">
      <c r="J318" s="11"/>
    </row>
    <row r="319" spans="10:10" x14ac:dyDescent="0.2">
      <c r="J319" s="11"/>
    </row>
    <row r="320" spans="10:10" x14ac:dyDescent="0.2">
      <c r="J320" s="11"/>
    </row>
    <row r="321" spans="10:10" x14ac:dyDescent="0.2">
      <c r="J321" s="11"/>
    </row>
    <row r="322" spans="10:10" x14ac:dyDescent="0.2">
      <c r="J322" s="11"/>
    </row>
    <row r="323" spans="10:10" x14ac:dyDescent="0.2">
      <c r="J323" s="11"/>
    </row>
    <row r="324" spans="10:10" x14ac:dyDescent="0.2">
      <c r="J324" s="11"/>
    </row>
    <row r="325" spans="10:10" x14ac:dyDescent="0.2">
      <c r="J325" s="11"/>
    </row>
    <row r="326" spans="10:10" x14ac:dyDescent="0.2">
      <c r="J326" s="11"/>
    </row>
    <row r="327" spans="10:10" x14ac:dyDescent="0.2">
      <c r="J327" s="11"/>
    </row>
    <row r="328" spans="10:10" x14ac:dyDescent="0.2">
      <c r="J328" s="11"/>
    </row>
    <row r="329" spans="10:10" x14ac:dyDescent="0.2">
      <c r="J329" s="11"/>
    </row>
    <row r="330" spans="10:10" x14ac:dyDescent="0.2">
      <c r="J330" s="11"/>
    </row>
    <row r="331" spans="10:10" x14ac:dyDescent="0.2">
      <c r="J331" s="11"/>
    </row>
    <row r="332" spans="10:10" x14ac:dyDescent="0.2">
      <c r="J332" s="11"/>
    </row>
    <row r="333" spans="10:10" x14ac:dyDescent="0.2">
      <c r="J333" s="11"/>
    </row>
    <row r="334" spans="10:10" x14ac:dyDescent="0.2">
      <c r="J334" s="11"/>
    </row>
    <row r="335" spans="10:10" x14ac:dyDescent="0.2">
      <c r="J335" s="11"/>
    </row>
    <row r="336" spans="10:10" x14ac:dyDescent="0.2">
      <c r="J336" s="11"/>
    </row>
    <row r="337" spans="10:10" x14ac:dyDescent="0.2">
      <c r="J337" s="11"/>
    </row>
    <row r="338" spans="10:10" x14ac:dyDescent="0.2">
      <c r="J338" s="11"/>
    </row>
    <row r="339" spans="10:10" x14ac:dyDescent="0.2">
      <c r="J339" s="11"/>
    </row>
    <row r="340" spans="10:10" x14ac:dyDescent="0.2">
      <c r="J340" s="11"/>
    </row>
    <row r="341" spans="10:10" x14ac:dyDescent="0.2">
      <c r="J341" s="11"/>
    </row>
    <row r="342" spans="10:10" x14ac:dyDescent="0.2">
      <c r="J342" s="11"/>
    </row>
    <row r="343" spans="10:10" x14ac:dyDescent="0.2">
      <c r="J343" s="11"/>
    </row>
    <row r="344" spans="10:10" x14ac:dyDescent="0.2">
      <c r="J344" s="11"/>
    </row>
    <row r="345" spans="10:10" x14ac:dyDescent="0.2">
      <c r="J345" s="11"/>
    </row>
    <row r="346" spans="10:10" x14ac:dyDescent="0.2">
      <c r="J346" s="11"/>
    </row>
    <row r="347" spans="10:10" x14ac:dyDescent="0.2">
      <c r="J347" s="11"/>
    </row>
    <row r="348" spans="10:10" x14ac:dyDescent="0.2">
      <c r="J348" s="11"/>
    </row>
    <row r="349" spans="10:10" x14ac:dyDescent="0.2">
      <c r="J349" s="11"/>
    </row>
    <row r="350" spans="10:10" x14ac:dyDescent="0.2">
      <c r="J350" s="11"/>
    </row>
    <row r="351" spans="10:10" x14ac:dyDescent="0.2">
      <c r="J351" s="11"/>
    </row>
    <row r="352" spans="10:10" x14ac:dyDescent="0.2">
      <c r="J352" s="11"/>
    </row>
    <row r="353" spans="10:10" x14ac:dyDescent="0.2">
      <c r="J353" s="11"/>
    </row>
    <row r="354" spans="10:10" x14ac:dyDescent="0.2">
      <c r="J354" s="11"/>
    </row>
    <row r="355" spans="10:10" x14ac:dyDescent="0.2">
      <c r="J355" s="11"/>
    </row>
    <row r="356" spans="10:10" x14ac:dyDescent="0.2">
      <c r="J356" s="11"/>
    </row>
    <row r="357" spans="10:10" x14ac:dyDescent="0.2">
      <c r="J357" s="11"/>
    </row>
    <row r="358" spans="10:10" x14ac:dyDescent="0.2">
      <c r="J358" s="11"/>
    </row>
    <row r="359" spans="10:10" x14ac:dyDescent="0.2">
      <c r="J359" s="11"/>
    </row>
    <row r="360" spans="10:10" x14ac:dyDescent="0.2">
      <c r="J360" s="11"/>
    </row>
    <row r="361" spans="10:10" x14ac:dyDescent="0.2">
      <c r="J361" s="11"/>
    </row>
    <row r="362" spans="10:10" x14ac:dyDescent="0.2">
      <c r="J362" s="11"/>
    </row>
    <row r="363" spans="10:10" x14ac:dyDescent="0.2">
      <c r="J363" s="11"/>
    </row>
    <row r="364" spans="10:10" x14ac:dyDescent="0.2">
      <c r="J364" s="11"/>
    </row>
    <row r="365" spans="10:10" x14ac:dyDescent="0.2">
      <c r="J365" s="11"/>
    </row>
    <row r="366" spans="10:10" x14ac:dyDescent="0.2">
      <c r="J366" s="11"/>
    </row>
    <row r="367" spans="10:10" x14ac:dyDescent="0.2">
      <c r="J367" s="11"/>
    </row>
    <row r="368" spans="10:10" x14ac:dyDescent="0.2">
      <c r="J368" s="11"/>
    </row>
    <row r="369" spans="10:10" x14ac:dyDescent="0.2">
      <c r="J369" s="11"/>
    </row>
    <row r="370" spans="10:10" x14ac:dyDescent="0.2">
      <c r="J370" s="11"/>
    </row>
    <row r="371" spans="10:10" x14ac:dyDescent="0.2">
      <c r="J371" s="11"/>
    </row>
    <row r="372" spans="10:10" x14ac:dyDescent="0.2">
      <c r="J372" s="11"/>
    </row>
    <row r="373" spans="10:10" x14ac:dyDescent="0.2">
      <c r="J373" s="11"/>
    </row>
    <row r="374" spans="10:10" x14ac:dyDescent="0.2">
      <c r="J374" s="11"/>
    </row>
    <row r="375" spans="10:10" x14ac:dyDescent="0.2">
      <c r="J375" s="11"/>
    </row>
    <row r="376" spans="10:10" x14ac:dyDescent="0.2">
      <c r="J376" s="11"/>
    </row>
    <row r="377" spans="10:10" x14ac:dyDescent="0.2">
      <c r="J377" s="11"/>
    </row>
    <row r="378" spans="10:10" x14ac:dyDescent="0.2">
      <c r="J378" s="11"/>
    </row>
    <row r="379" spans="10:10" x14ac:dyDescent="0.2">
      <c r="J379" s="11"/>
    </row>
    <row r="380" spans="10:10" x14ac:dyDescent="0.2">
      <c r="J380" s="11"/>
    </row>
    <row r="381" spans="10:10" x14ac:dyDescent="0.2">
      <c r="J381" s="11"/>
    </row>
    <row r="382" spans="10:10" x14ac:dyDescent="0.2">
      <c r="J382" s="11"/>
    </row>
    <row r="383" spans="10:10" x14ac:dyDescent="0.2">
      <c r="J383" s="11"/>
    </row>
    <row r="384" spans="10:10" x14ac:dyDescent="0.2">
      <c r="J384" s="11"/>
    </row>
    <row r="385" spans="10:10" x14ac:dyDescent="0.2">
      <c r="J385" s="11"/>
    </row>
    <row r="386" spans="10:10" x14ac:dyDescent="0.2">
      <c r="J386" s="11"/>
    </row>
    <row r="387" spans="10:10" x14ac:dyDescent="0.2">
      <c r="J387" s="11"/>
    </row>
    <row r="388" spans="10:10" x14ac:dyDescent="0.2">
      <c r="J388" s="11"/>
    </row>
    <row r="389" spans="10:10" x14ac:dyDescent="0.2">
      <c r="J389" s="11"/>
    </row>
    <row r="390" spans="10:10" x14ac:dyDescent="0.2">
      <c r="J390" s="11"/>
    </row>
    <row r="391" spans="10:10" x14ac:dyDescent="0.2">
      <c r="J391" s="11"/>
    </row>
    <row r="392" spans="10:10" x14ac:dyDescent="0.2">
      <c r="J392" s="11"/>
    </row>
    <row r="393" spans="10:10" x14ac:dyDescent="0.2">
      <c r="J393" s="11"/>
    </row>
    <row r="394" spans="10:10" x14ac:dyDescent="0.2">
      <c r="J394" s="11"/>
    </row>
    <row r="395" spans="10:10" x14ac:dyDescent="0.2">
      <c r="J395" s="11"/>
    </row>
    <row r="396" spans="10:10" x14ac:dyDescent="0.2">
      <c r="J396" s="11"/>
    </row>
    <row r="397" spans="10:10" x14ac:dyDescent="0.2">
      <c r="J397" s="11"/>
    </row>
    <row r="398" spans="10:10" x14ac:dyDescent="0.2">
      <c r="J398" s="11"/>
    </row>
    <row r="399" spans="10:10" x14ac:dyDescent="0.2">
      <c r="J399" s="11"/>
    </row>
    <row r="400" spans="10:10" x14ac:dyDescent="0.2">
      <c r="J400" s="11"/>
    </row>
    <row r="401" spans="10:10" x14ac:dyDescent="0.2">
      <c r="J401" s="11"/>
    </row>
    <row r="402" spans="10:10" x14ac:dyDescent="0.2">
      <c r="J402" s="11"/>
    </row>
    <row r="403" spans="10:10" x14ac:dyDescent="0.2">
      <c r="J403" s="11"/>
    </row>
    <row r="404" spans="10:10" x14ac:dyDescent="0.2">
      <c r="J404" s="11"/>
    </row>
    <row r="405" spans="10:10" x14ac:dyDescent="0.2">
      <c r="J405" s="11"/>
    </row>
    <row r="406" spans="10:10" x14ac:dyDescent="0.2">
      <c r="J406" s="11"/>
    </row>
    <row r="407" spans="10:10" x14ac:dyDescent="0.2">
      <c r="J407" s="11"/>
    </row>
    <row r="408" spans="10:10" x14ac:dyDescent="0.2">
      <c r="J408" s="11"/>
    </row>
    <row r="409" spans="10:10" x14ac:dyDescent="0.2">
      <c r="J409" s="11"/>
    </row>
    <row r="410" spans="10:10" x14ac:dyDescent="0.2">
      <c r="J410" s="11"/>
    </row>
    <row r="411" spans="10:10" x14ac:dyDescent="0.2">
      <c r="J411" s="11"/>
    </row>
    <row r="412" spans="10:10" x14ac:dyDescent="0.2">
      <c r="J412" s="11"/>
    </row>
    <row r="413" spans="10:10" x14ac:dyDescent="0.2">
      <c r="J413" s="11"/>
    </row>
    <row r="414" spans="10:10" x14ac:dyDescent="0.2">
      <c r="J414" s="11"/>
    </row>
    <row r="415" spans="10:10" x14ac:dyDescent="0.2">
      <c r="J415" s="11"/>
    </row>
    <row r="416" spans="10:10" x14ac:dyDescent="0.2">
      <c r="J416" s="11"/>
    </row>
    <row r="417" spans="10:10" x14ac:dyDescent="0.2">
      <c r="J417" s="11"/>
    </row>
    <row r="418" spans="10:10" x14ac:dyDescent="0.2">
      <c r="J418" s="11"/>
    </row>
    <row r="419" spans="10:10" x14ac:dyDescent="0.2">
      <c r="J419" s="11"/>
    </row>
    <row r="420" spans="10:10" x14ac:dyDescent="0.2">
      <c r="J420" s="11"/>
    </row>
    <row r="421" spans="10:10" x14ac:dyDescent="0.2">
      <c r="J421" s="11"/>
    </row>
    <row r="422" spans="10:10" x14ac:dyDescent="0.2">
      <c r="J422" s="11"/>
    </row>
    <row r="423" spans="10:10" x14ac:dyDescent="0.2">
      <c r="J423" s="11"/>
    </row>
    <row r="424" spans="10:10" x14ac:dyDescent="0.2">
      <c r="J424" s="11"/>
    </row>
    <row r="425" spans="10:10" x14ac:dyDescent="0.2">
      <c r="J425" s="11"/>
    </row>
    <row r="426" spans="10:10" x14ac:dyDescent="0.2">
      <c r="J426" s="11"/>
    </row>
    <row r="427" spans="10:10" x14ac:dyDescent="0.2">
      <c r="J427" s="11"/>
    </row>
    <row r="428" spans="10:10" x14ac:dyDescent="0.2">
      <c r="J428" s="11"/>
    </row>
    <row r="429" spans="10:10" x14ac:dyDescent="0.2">
      <c r="J429" s="11"/>
    </row>
    <row r="430" spans="10:10" x14ac:dyDescent="0.2">
      <c r="J430" s="11"/>
    </row>
    <row r="431" spans="10:10" x14ac:dyDescent="0.2">
      <c r="J431" s="11"/>
    </row>
    <row r="432" spans="10:10" x14ac:dyDescent="0.2">
      <c r="J432" s="11"/>
    </row>
    <row r="433" spans="10:10" x14ac:dyDescent="0.2">
      <c r="J433" s="11"/>
    </row>
    <row r="434" spans="10:10" x14ac:dyDescent="0.2">
      <c r="J434" s="11"/>
    </row>
    <row r="435" spans="10:10" x14ac:dyDescent="0.2">
      <c r="J435" s="11"/>
    </row>
    <row r="436" spans="10:10" x14ac:dyDescent="0.2">
      <c r="J436" s="11"/>
    </row>
    <row r="437" spans="10:10" x14ac:dyDescent="0.2">
      <c r="J437" s="11"/>
    </row>
    <row r="438" spans="10:10" x14ac:dyDescent="0.2">
      <c r="J438" s="11"/>
    </row>
    <row r="439" spans="10:10" x14ac:dyDescent="0.2">
      <c r="J439" s="11"/>
    </row>
    <row r="440" spans="10:10" x14ac:dyDescent="0.2">
      <c r="J440" s="11"/>
    </row>
    <row r="441" spans="10:10" x14ac:dyDescent="0.2">
      <c r="J441" s="11"/>
    </row>
    <row r="442" spans="10:10" x14ac:dyDescent="0.2">
      <c r="J442" s="11"/>
    </row>
    <row r="443" spans="10:10" x14ac:dyDescent="0.2">
      <c r="J443" s="11"/>
    </row>
    <row r="444" spans="10:10" x14ac:dyDescent="0.2">
      <c r="J444" s="11"/>
    </row>
    <row r="445" spans="10:10" x14ac:dyDescent="0.2">
      <c r="J445" s="11"/>
    </row>
    <row r="446" spans="10:10" x14ac:dyDescent="0.2">
      <c r="J446" s="11"/>
    </row>
    <row r="447" spans="10:10" x14ac:dyDescent="0.2">
      <c r="J447" s="11"/>
    </row>
    <row r="448" spans="10:10" x14ac:dyDescent="0.2">
      <c r="J448" s="11"/>
    </row>
    <row r="449" spans="10:10" x14ac:dyDescent="0.2">
      <c r="J449" s="11"/>
    </row>
    <row r="450" spans="10:10" x14ac:dyDescent="0.2">
      <c r="J450" s="11"/>
    </row>
    <row r="451" spans="10:10" x14ac:dyDescent="0.2">
      <c r="J451" s="11"/>
    </row>
    <row r="452" spans="10:10" x14ac:dyDescent="0.2">
      <c r="J452" s="11"/>
    </row>
    <row r="453" spans="10:10" x14ac:dyDescent="0.2">
      <c r="J453" s="11"/>
    </row>
    <row r="454" spans="10:10" x14ac:dyDescent="0.2">
      <c r="J454" s="11"/>
    </row>
    <row r="455" spans="10:10" x14ac:dyDescent="0.2">
      <c r="J455" s="11"/>
    </row>
    <row r="456" spans="10:10" x14ac:dyDescent="0.2">
      <c r="J456" s="11"/>
    </row>
    <row r="457" spans="10:10" x14ac:dyDescent="0.2">
      <c r="J457" s="11"/>
    </row>
    <row r="458" spans="10:10" x14ac:dyDescent="0.2">
      <c r="J458" s="11"/>
    </row>
    <row r="459" spans="10:10" x14ac:dyDescent="0.2">
      <c r="J459" s="11"/>
    </row>
    <row r="460" spans="10:10" x14ac:dyDescent="0.2">
      <c r="J460" s="11"/>
    </row>
    <row r="461" spans="10:10" x14ac:dyDescent="0.2">
      <c r="J461" s="11"/>
    </row>
    <row r="462" spans="10:10" x14ac:dyDescent="0.2">
      <c r="J462" s="11"/>
    </row>
    <row r="463" spans="10:10" x14ac:dyDescent="0.2">
      <c r="J463" s="11"/>
    </row>
    <row r="464" spans="10:10" x14ac:dyDescent="0.2">
      <c r="J464" s="11"/>
    </row>
    <row r="465" spans="10:10" x14ac:dyDescent="0.2">
      <c r="J465" s="11"/>
    </row>
    <row r="466" spans="10:10" x14ac:dyDescent="0.2">
      <c r="J466" s="11"/>
    </row>
    <row r="467" spans="10:10" x14ac:dyDescent="0.2">
      <c r="J467" s="11"/>
    </row>
    <row r="468" spans="10:10" x14ac:dyDescent="0.2">
      <c r="J468" s="11"/>
    </row>
    <row r="469" spans="10:10" x14ac:dyDescent="0.2">
      <c r="J469" s="11"/>
    </row>
    <row r="470" spans="10:10" x14ac:dyDescent="0.2">
      <c r="J470" s="11"/>
    </row>
    <row r="471" spans="10:10" x14ac:dyDescent="0.2">
      <c r="J471" s="11"/>
    </row>
    <row r="472" spans="10:10" x14ac:dyDescent="0.2">
      <c r="J472" s="11"/>
    </row>
    <row r="473" spans="10:10" x14ac:dyDescent="0.2">
      <c r="J473" s="11"/>
    </row>
    <row r="474" spans="10:10" x14ac:dyDescent="0.2">
      <c r="J474" s="11"/>
    </row>
    <row r="475" spans="10:10" x14ac:dyDescent="0.2">
      <c r="J475" s="11"/>
    </row>
    <row r="476" spans="10:10" x14ac:dyDescent="0.2">
      <c r="J476" s="11"/>
    </row>
    <row r="477" spans="10:10" x14ac:dyDescent="0.2">
      <c r="J477" s="11"/>
    </row>
    <row r="478" spans="10:10" x14ac:dyDescent="0.2">
      <c r="J478" s="11"/>
    </row>
    <row r="479" spans="10:10" x14ac:dyDescent="0.2">
      <c r="J479" s="11"/>
    </row>
    <row r="480" spans="10:10" x14ac:dyDescent="0.2">
      <c r="J480" s="11"/>
    </row>
    <row r="481" spans="10:10" x14ac:dyDescent="0.2">
      <c r="J481" s="11"/>
    </row>
    <row r="482" spans="10:10" x14ac:dyDescent="0.2">
      <c r="J482" s="11"/>
    </row>
    <row r="483" spans="10:10" x14ac:dyDescent="0.2">
      <c r="J483" s="11"/>
    </row>
    <row r="484" spans="10:10" x14ac:dyDescent="0.2">
      <c r="J484" s="11"/>
    </row>
    <row r="485" spans="10:10" x14ac:dyDescent="0.2">
      <c r="J485" s="11"/>
    </row>
    <row r="486" spans="10:10" x14ac:dyDescent="0.2">
      <c r="J486" s="11"/>
    </row>
    <row r="487" spans="10:10" x14ac:dyDescent="0.2">
      <c r="J487" s="11"/>
    </row>
    <row r="488" spans="10:10" x14ac:dyDescent="0.2">
      <c r="J488" s="11"/>
    </row>
    <row r="489" spans="10:10" x14ac:dyDescent="0.2">
      <c r="J489" s="11"/>
    </row>
    <row r="490" spans="10:10" x14ac:dyDescent="0.2">
      <c r="J490" s="11"/>
    </row>
    <row r="491" spans="10:10" x14ac:dyDescent="0.2">
      <c r="J491" s="11"/>
    </row>
    <row r="492" spans="10:10" x14ac:dyDescent="0.2">
      <c r="J492" s="11"/>
    </row>
    <row r="493" spans="10:10" x14ac:dyDescent="0.2">
      <c r="J493" s="11"/>
    </row>
    <row r="494" spans="10:10" x14ac:dyDescent="0.2">
      <c r="J494" s="11"/>
    </row>
    <row r="495" spans="10:10" x14ac:dyDescent="0.2">
      <c r="J495" s="11"/>
    </row>
    <row r="496" spans="10:10" x14ac:dyDescent="0.2">
      <c r="J496" s="11"/>
    </row>
    <row r="497" spans="10:10" x14ac:dyDescent="0.2">
      <c r="J497" s="11"/>
    </row>
    <row r="498" spans="10:10" x14ac:dyDescent="0.2">
      <c r="J498" s="11"/>
    </row>
    <row r="499" spans="10:10" x14ac:dyDescent="0.2">
      <c r="J499" s="11"/>
    </row>
    <row r="500" spans="10:10" x14ac:dyDescent="0.2">
      <c r="J500" s="11"/>
    </row>
    <row r="501" spans="10:10" x14ac:dyDescent="0.2">
      <c r="J501" s="11"/>
    </row>
    <row r="502" spans="10:10" x14ac:dyDescent="0.2">
      <c r="J502" s="11"/>
    </row>
    <row r="503" spans="10:10" x14ac:dyDescent="0.2">
      <c r="J503" s="11"/>
    </row>
    <row r="504" spans="10:10" x14ac:dyDescent="0.2">
      <c r="J504" s="11"/>
    </row>
    <row r="505" spans="10:10" x14ac:dyDescent="0.2">
      <c r="J505" s="11"/>
    </row>
    <row r="506" spans="10:10" x14ac:dyDescent="0.2">
      <c r="J506" s="11"/>
    </row>
    <row r="507" spans="10:10" x14ac:dyDescent="0.2">
      <c r="J507" s="11"/>
    </row>
    <row r="508" spans="10:10" x14ac:dyDescent="0.2">
      <c r="J508" s="11"/>
    </row>
    <row r="509" spans="10:10" x14ac:dyDescent="0.2">
      <c r="J509" s="11"/>
    </row>
    <row r="510" spans="10:10" x14ac:dyDescent="0.2">
      <c r="J510" s="11"/>
    </row>
    <row r="511" spans="10:10" x14ac:dyDescent="0.2">
      <c r="J511" s="11"/>
    </row>
    <row r="512" spans="10:10" x14ac:dyDescent="0.2">
      <c r="J512" s="11"/>
    </row>
    <row r="513" spans="10:10" x14ac:dyDescent="0.2">
      <c r="J513" s="11"/>
    </row>
    <row r="514" spans="10:10" x14ac:dyDescent="0.2">
      <c r="J514" s="11"/>
    </row>
    <row r="515" spans="10:10" x14ac:dyDescent="0.2">
      <c r="J515" s="11"/>
    </row>
    <row r="516" spans="10:10" x14ac:dyDescent="0.2">
      <c r="J516" s="11"/>
    </row>
    <row r="517" spans="10:10" x14ac:dyDescent="0.2">
      <c r="J517" s="11"/>
    </row>
    <row r="518" spans="10:10" x14ac:dyDescent="0.2">
      <c r="J518" s="11"/>
    </row>
    <row r="519" spans="10:10" x14ac:dyDescent="0.2">
      <c r="J519" s="11"/>
    </row>
    <row r="520" spans="10:10" x14ac:dyDescent="0.2">
      <c r="J520" s="11"/>
    </row>
    <row r="521" spans="10:10" x14ac:dyDescent="0.2">
      <c r="J521" s="11"/>
    </row>
    <row r="522" spans="10:10" x14ac:dyDescent="0.2">
      <c r="J522" s="11"/>
    </row>
    <row r="523" spans="10:10" x14ac:dyDescent="0.2">
      <c r="J523" s="11"/>
    </row>
    <row r="524" spans="10:10" x14ac:dyDescent="0.2">
      <c r="J524" s="11"/>
    </row>
    <row r="525" spans="10:10" x14ac:dyDescent="0.2">
      <c r="J525" s="11"/>
    </row>
    <row r="526" spans="10:10" x14ac:dyDescent="0.2">
      <c r="J526" s="11"/>
    </row>
    <row r="527" spans="10:10" x14ac:dyDescent="0.2">
      <c r="J527" s="11"/>
    </row>
    <row r="528" spans="10:10" x14ac:dyDescent="0.2">
      <c r="J528" s="11"/>
    </row>
    <row r="529" spans="10:10" x14ac:dyDescent="0.2">
      <c r="J529" s="11"/>
    </row>
    <row r="530" spans="10:10" x14ac:dyDescent="0.2">
      <c r="J530" s="11"/>
    </row>
    <row r="531" spans="10:10" x14ac:dyDescent="0.2">
      <c r="J531" s="11"/>
    </row>
    <row r="532" spans="10:10" x14ac:dyDescent="0.2">
      <c r="J532" s="11"/>
    </row>
    <row r="533" spans="10:10" x14ac:dyDescent="0.2">
      <c r="J533" s="11"/>
    </row>
    <row r="534" spans="10:10" x14ac:dyDescent="0.2">
      <c r="J534" s="11"/>
    </row>
    <row r="535" spans="10:10" x14ac:dyDescent="0.2">
      <c r="J535" s="11"/>
    </row>
    <row r="536" spans="10:10" x14ac:dyDescent="0.2">
      <c r="J536" s="11"/>
    </row>
    <row r="537" spans="10:10" x14ac:dyDescent="0.2">
      <c r="J537" s="11"/>
    </row>
    <row r="538" spans="10:10" x14ac:dyDescent="0.2">
      <c r="J538" s="11"/>
    </row>
    <row r="539" spans="10:10" x14ac:dyDescent="0.2">
      <c r="J539" s="11"/>
    </row>
    <row r="540" spans="10:10" x14ac:dyDescent="0.2">
      <c r="J540" s="11"/>
    </row>
    <row r="541" spans="10:10" x14ac:dyDescent="0.2">
      <c r="J541" s="11"/>
    </row>
    <row r="542" spans="10:10" x14ac:dyDescent="0.2">
      <c r="J542" s="11"/>
    </row>
    <row r="543" spans="10:10" x14ac:dyDescent="0.2">
      <c r="J543" s="11"/>
    </row>
    <row r="544" spans="10:10" x14ac:dyDescent="0.2">
      <c r="J544" s="11"/>
    </row>
    <row r="545" spans="10:10" x14ac:dyDescent="0.2">
      <c r="J545" s="11"/>
    </row>
    <row r="546" spans="10:10" x14ac:dyDescent="0.2">
      <c r="J546" s="11"/>
    </row>
    <row r="547" spans="10:10" x14ac:dyDescent="0.2">
      <c r="J547" s="11"/>
    </row>
    <row r="548" spans="10:10" x14ac:dyDescent="0.2">
      <c r="J548" s="11"/>
    </row>
    <row r="549" spans="10:10" x14ac:dyDescent="0.2">
      <c r="J549" s="11"/>
    </row>
    <row r="550" spans="10:10" x14ac:dyDescent="0.2">
      <c r="J550" s="11"/>
    </row>
    <row r="551" spans="10:10" x14ac:dyDescent="0.2">
      <c r="J551" s="11"/>
    </row>
    <row r="552" spans="10:10" x14ac:dyDescent="0.2">
      <c r="J552" s="11"/>
    </row>
    <row r="553" spans="10:10" x14ac:dyDescent="0.2">
      <c r="J553" s="11"/>
    </row>
    <row r="554" spans="10:10" x14ac:dyDescent="0.2">
      <c r="J554" s="11"/>
    </row>
    <row r="555" spans="10:10" x14ac:dyDescent="0.2">
      <c r="J555" s="11"/>
    </row>
    <row r="556" spans="10:10" x14ac:dyDescent="0.2">
      <c r="J556" s="11"/>
    </row>
    <row r="557" spans="10:10" x14ac:dyDescent="0.2">
      <c r="J557" s="11"/>
    </row>
    <row r="558" spans="10:10" x14ac:dyDescent="0.2">
      <c r="J558" s="11"/>
    </row>
    <row r="559" spans="10:10" x14ac:dyDescent="0.2">
      <c r="J559" s="11"/>
    </row>
    <row r="560" spans="10:10" x14ac:dyDescent="0.2">
      <c r="J560" s="11"/>
    </row>
    <row r="561" spans="10:10" x14ac:dyDescent="0.2">
      <c r="J561" s="11"/>
    </row>
    <row r="562" spans="10:10" x14ac:dyDescent="0.2">
      <c r="J562" s="11"/>
    </row>
    <row r="563" spans="10:10" x14ac:dyDescent="0.2">
      <c r="J563" s="11"/>
    </row>
    <row r="564" spans="10:10" x14ac:dyDescent="0.2">
      <c r="J564" s="11"/>
    </row>
    <row r="565" spans="10:10" x14ac:dyDescent="0.2">
      <c r="J565" s="11"/>
    </row>
    <row r="566" spans="10:10" x14ac:dyDescent="0.2">
      <c r="J566" s="11"/>
    </row>
    <row r="567" spans="10:10" x14ac:dyDescent="0.2">
      <c r="J567" s="11"/>
    </row>
    <row r="568" spans="10:10" x14ac:dyDescent="0.2">
      <c r="J568" s="11"/>
    </row>
    <row r="569" spans="10:10" x14ac:dyDescent="0.2">
      <c r="J569" s="11"/>
    </row>
    <row r="570" spans="10:10" x14ac:dyDescent="0.2">
      <c r="J570" s="11"/>
    </row>
    <row r="571" spans="10:10" x14ac:dyDescent="0.2">
      <c r="J571" s="11"/>
    </row>
    <row r="572" spans="10:10" x14ac:dyDescent="0.2">
      <c r="J572" s="11"/>
    </row>
    <row r="573" spans="10:10" x14ac:dyDescent="0.2">
      <c r="J573" s="11"/>
    </row>
    <row r="574" spans="10:10" x14ac:dyDescent="0.2">
      <c r="J574" s="11"/>
    </row>
    <row r="575" spans="10:10" x14ac:dyDescent="0.2">
      <c r="J575" s="11"/>
    </row>
    <row r="576" spans="10:10" x14ac:dyDescent="0.2">
      <c r="J576" s="11"/>
    </row>
    <row r="577" spans="10:10" x14ac:dyDescent="0.2">
      <c r="J577" s="11"/>
    </row>
    <row r="578" spans="10:10" x14ac:dyDescent="0.2">
      <c r="J578" s="11"/>
    </row>
    <row r="579" spans="10:10" x14ac:dyDescent="0.2">
      <c r="J579" s="11"/>
    </row>
    <row r="580" spans="10:10" x14ac:dyDescent="0.2">
      <c r="J580" s="11"/>
    </row>
    <row r="581" spans="10:10" x14ac:dyDescent="0.2">
      <c r="J581" s="11"/>
    </row>
    <row r="582" spans="10:10" x14ac:dyDescent="0.2">
      <c r="J582" s="11"/>
    </row>
    <row r="583" spans="10:10" x14ac:dyDescent="0.2">
      <c r="J583" s="11"/>
    </row>
    <row r="584" spans="10:10" x14ac:dyDescent="0.2">
      <c r="J584" s="11"/>
    </row>
    <row r="585" spans="10:10" x14ac:dyDescent="0.2">
      <c r="J585" s="11"/>
    </row>
    <row r="586" spans="10:10" x14ac:dyDescent="0.2">
      <c r="J586" s="11"/>
    </row>
    <row r="587" spans="10:10" x14ac:dyDescent="0.2">
      <c r="J587" s="11"/>
    </row>
    <row r="588" spans="10:10" x14ac:dyDescent="0.2">
      <c r="J588" s="11"/>
    </row>
    <row r="589" spans="10:10" x14ac:dyDescent="0.2">
      <c r="J589" s="11"/>
    </row>
    <row r="590" spans="10:10" x14ac:dyDescent="0.2">
      <c r="J590" s="11"/>
    </row>
    <row r="591" spans="10:10" x14ac:dyDescent="0.2">
      <c r="J591" s="11"/>
    </row>
    <row r="592" spans="10:10" x14ac:dyDescent="0.2">
      <c r="J592" s="11"/>
    </row>
    <row r="593" spans="10:10" x14ac:dyDescent="0.2">
      <c r="J593" s="11"/>
    </row>
    <row r="594" spans="10:10" x14ac:dyDescent="0.2">
      <c r="J594" s="11"/>
    </row>
    <row r="595" spans="10:10" x14ac:dyDescent="0.2">
      <c r="J595" s="11"/>
    </row>
    <row r="596" spans="10:10" x14ac:dyDescent="0.2">
      <c r="J596" s="11"/>
    </row>
    <row r="597" spans="10:10" x14ac:dyDescent="0.2">
      <c r="J597" s="11"/>
    </row>
    <row r="598" spans="10:10" x14ac:dyDescent="0.2">
      <c r="J598" s="11"/>
    </row>
    <row r="599" spans="10:10" x14ac:dyDescent="0.2">
      <c r="J599" s="11"/>
    </row>
    <row r="600" spans="10:10" x14ac:dyDescent="0.2">
      <c r="J600" s="11"/>
    </row>
    <row r="601" spans="10:10" x14ac:dyDescent="0.2">
      <c r="J601" s="11"/>
    </row>
    <row r="602" spans="10:10" x14ac:dyDescent="0.2">
      <c r="J602" s="11"/>
    </row>
    <row r="603" spans="10:10" x14ac:dyDescent="0.2">
      <c r="J603" s="11"/>
    </row>
    <row r="604" spans="10:10" x14ac:dyDescent="0.2">
      <c r="J604" s="11"/>
    </row>
    <row r="605" spans="10:10" x14ac:dyDescent="0.2">
      <c r="J605" s="11"/>
    </row>
    <row r="606" spans="10:10" x14ac:dyDescent="0.2">
      <c r="J606" s="11"/>
    </row>
    <row r="607" spans="10:10" x14ac:dyDescent="0.2">
      <c r="J607" s="11"/>
    </row>
    <row r="608" spans="10:10" x14ac:dyDescent="0.2">
      <c r="J608" s="11"/>
    </row>
    <row r="609" spans="10:10" x14ac:dyDescent="0.2">
      <c r="J609" s="11"/>
    </row>
    <row r="610" spans="10:10" x14ac:dyDescent="0.2">
      <c r="J610" s="11"/>
    </row>
    <row r="611" spans="10:10" x14ac:dyDescent="0.2">
      <c r="J611" s="11"/>
    </row>
    <row r="612" spans="10:10" x14ac:dyDescent="0.2">
      <c r="J612" s="11"/>
    </row>
    <row r="613" spans="10:10" x14ac:dyDescent="0.2">
      <c r="J613" s="11"/>
    </row>
    <row r="614" spans="10:10" x14ac:dyDescent="0.2">
      <c r="J614" s="11"/>
    </row>
    <row r="615" spans="10:10" x14ac:dyDescent="0.2">
      <c r="J615" s="11"/>
    </row>
    <row r="616" spans="10:10" x14ac:dyDescent="0.2">
      <c r="J616" s="11"/>
    </row>
    <row r="617" spans="10:10" x14ac:dyDescent="0.2">
      <c r="J617" s="11"/>
    </row>
    <row r="618" spans="10:10" x14ac:dyDescent="0.2">
      <c r="J618" s="11"/>
    </row>
    <row r="619" spans="10:10" x14ac:dyDescent="0.2">
      <c r="J619" s="11"/>
    </row>
    <row r="620" spans="10:10" x14ac:dyDescent="0.2">
      <c r="J620" s="11"/>
    </row>
    <row r="621" spans="10:10" x14ac:dyDescent="0.2">
      <c r="J621" s="11"/>
    </row>
    <row r="622" spans="10:10" x14ac:dyDescent="0.2">
      <c r="J622" s="11"/>
    </row>
    <row r="623" spans="10:10" x14ac:dyDescent="0.2">
      <c r="J623" s="11"/>
    </row>
    <row r="624" spans="10:10" x14ac:dyDescent="0.2">
      <c r="J624" s="11"/>
    </row>
    <row r="625" spans="10:10" x14ac:dyDescent="0.2">
      <c r="J625" s="11"/>
    </row>
    <row r="626" spans="10:10" x14ac:dyDescent="0.2">
      <c r="J626" s="11"/>
    </row>
    <row r="627" spans="10:10" x14ac:dyDescent="0.2">
      <c r="J627" s="11"/>
    </row>
    <row r="628" spans="10:10" x14ac:dyDescent="0.2">
      <c r="J628" s="11"/>
    </row>
    <row r="629" spans="10:10" x14ac:dyDescent="0.2">
      <c r="J629" s="11"/>
    </row>
    <row r="630" spans="10:10" x14ac:dyDescent="0.2">
      <c r="J630" s="11"/>
    </row>
    <row r="631" spans="10:10" x14ac:dyDescent="0.2">
      <c r="J631" s="11"/>
    </row>
    <row r="632" spans="10:10" x14ac:dyDescent="0.2">
      <c r="J632" s="11"/>
    </row>
    <row r="633" spans="10:10" x14ac:dyDescent="0.2">
      <c r="J633" s="11"/>
    </row>
    <row r="634" spans="10:10" x14ac:dyDescent="0.2">
      <c r="J634" s="11"/>
    </row>
    <row r="635" spans="10:10" x14ac:dyDescent="0.2">
      <c r="J635" s="11"/>
    </row>
    <row r="636" spans="10:10" x14ac:dyDescent="0.2">
      <c r="J636" s="11"/>
    </row>
    <row r="637" spans="10:10" x14ac:dyDescent="0.2">
      <c r="J637" s="11"/>
    </row>
    <row r="638" spans="10:10" x14ac:dyDescent="0.2">
      <c r="J638" s="11"/>
    </row>
    <row r="639" spans="10:10" x14ac:dyDescent="0.2">
      <c r="J639" s="11"/>
    </row>
    <row r="640" spans="10:10" x14ac:dyDescent="0.2">
      <c r="J640" s="11"/>
    </row>
    <row r="641" spans="10:10" x14ac:dyDescent="0.2">
      <c r="J641" s="11"/>
    </row>
    <row r="642" spans="10:10" x14ac:dyDescent="0.2">
      <c r="J642" s="11"/>
    </row>
    <row r="643" spans="10:10" x14ac:dyDescent="0.2">
      <c r="J643" s="11"/>
    </row>
    <row r="644" spans="10:10" x14ac:dyDescent="0.2">
      <c r="J644" s="11"/>
    </row>
    <row r="645" spans="10:10" x14ac:dyDescent="0.2">
      <c r="J645" s="11"/>
    </row>
    <row r="646" spans="10:10" x14ac:dyDescent="0.2">
      <c r="J646" s="11"/>
    </row>
    <row r="647" spans="10:10" x14ac:dyDescent="0.2">
      <c r="J647" s="11"/>
    </row>
    <row r="648" spans="10:10" x14ac:dyDescent="0.2">
      <c r="J648" s="11"/>
    </row>
    <row r="649" spans="10:10" x14ac:dyDescent="0.2">
      <c r="J649" s="11"/>
    </row>
    <row r="650" spans="10:10" x14ac:dyDescent="0.2">
      <c r="J650" s="11"/>
    </row>
    <row r="651" spans="10:10" x14ac:dyDescent="0.2">
      <c r="J651" s="11"/>
    </row>
    <row r="652" spans="10:10" x14ac:dyDescent="0.2">
      <c r="J652" s="11"/>
    </row>
    <row r="653" spans="10:10" x14ac:dyDescent="0.2">
      <c r="J653" s="11"/>
    </row>
    <row r="654" spans="10:10" x14ac:dyDescent="0.2">
      <c r="J654" s="11"/>
    </row>
    <row r="655" spans="10:10" x14ac:dyDescent="0.2">
      <c r="J655" s="11"/>
    </row>
    <row r="656" spans="10:10" x14ac:dyDescent="0.2">
      <c r="J656" s="11"/>
    </row>
    <row r="657" spans="10:10" x14ac:dyDescent="0.2">
      <c r="J657" s="11"/>
    </row>
    <row r="658" spans="10:10" x14ac:dyDescent="0.2">
      <c r="J658" s="11"/>
    </row>
    <row r="659" spans="10:10" x14ac:dyDescent="0.2">
      <c r="J659" s="11"/>
    </row>
    <row r="660" spans="10:10" x14ac:dyDescent="0.2">
      <c r="J660" s="11"/>
    </row>
    <row r="661" spans="10:10" x14ac:dyDescent="0.2">
      <c r="J661" s="11"/>
    </row>
    <row r="662" spans="10:10" x14ac:dyDescent="0.2">
      <c r="J662" s="11"/>
    </row>
    <row r="663" spans="10:10" x14ac:dyDescent="0.2">
      <c r="J663" s="11"/>
    </row>
    <row r="664" spans="10:10" x14ac:dyDescent="0.2">
      <c r="J664" s="11"/>
    </row>
    <row r="665" spans="10:10" x14ac:dyDescent="0.2">
      <c r="J665" s="11"/>
    </row>
    <row r="666" spans="10:10" x14ac:dyDescent="0.2">
      <c r="J666" s="11"/>
    </row>
    <row r="667" spans="10:10" x14ac:dyDescent="0.2">
      <c r="J667" s="11"/>
    </row>
    <row r="668" spans="10:10" x14ac:dyDescent="0.2">
      <c r="J668" s="11"/>
    </row>
    <row r="669" spans="10:10" x14ac:dyDescent="0.2">
      <c r="J669" s="11"/>
    </row>
    <row r="670" spans="10:10" x14ac:dyDescent="0.2">
      <c r="J670" s="11"/>
    </row>
    <row r="671" spans="10:10" x14ac:dyDescent="0.2">
      <c r="J671" s="11"/>
    </row>
    <row r="672" spans="10:10" x14ac:dyDescent="0.2">
      <c r="J672" s="11"/>
    </row>
    <row r="673" spans="10:10" x14ac:dyDescent="0.2">
      <c r="J673" s="11"/>
    </row>
    <row r="674" spans="10:10" x14ac:dyDescent="0.2">
      <c r="J674" s="11"/>
    </row>
    <row r="675" spans="10:10" x14ac:dyDescent="0.2">
      <c r="J675" s="11"/>
    </row>
    <row r="676" spans="10:10" x14ac:dyDescent="0.2">
      <c r="J676" s="11"/>
    </row>
    <row r="677" spans="10:10" x14ac:dyDescent="0.2">
      <c r="J677" s="11"/>
    </row>
    <row r="678" spans="10:10" x14ac:dyDescent="0.2">
      <c r="J678" s="11"/>
    </row>
    <row r="679" spans="10:10" x14ac:dyDescent="0.2">
      <c r="J679" s="11"/>
    </row>
    <row r="680" spans="10:10" x14ac:dyDescent="0.2">
      <c r="J680" s="11"/>
    </row>
    <row r="681" spans="10:10" x14ac:dyDescent="0.2">
      <c r="J681" s="11"/>
    </row>
    <row r="682" spans="10:10" x14ac:dyDescent="0.2">
      <c r="J682" s="11"/>
    </row>
    <row r="683" spans="10:10" x14ac:dyDescent="0.2">
      <c r="J683" s="11"/>
    </row>
    <row r="684" spans="10:10" x14ac:dyDescent="0.2">
      <c r="J684" s="11"/>
    </row>
    <row r="685" spans="10:10" x14ac:dyDescent="0.2">
      <c r="J685" s="11"/>
    </row>
    <row r="686" spans="10:10" x14ac:dyDescent="0.2">
      <c r="J686" s="11"/>
    </row>
    <row r="687" spans="10:10" x14ac:dyDescent="0.2">
      <c r="J687" s="11"/>
    </row>
    <row r="688" spans="10:10" x14ac:dyDescent="0.2">
      <c r="J688" s="11"/>
    </row>
    <row r="689" spans="10:10" x14ac:dyDescent="0.2">
      <c r="J689" s="11"/>
    </row>
    <row r="690" spans="10:10" x14ac:dyDescent="0.2">
      <c r="J690" s="11"/>
    </row>
    <row r="691" spans="10:10" x14ac:dyDescent="0.2">
      <c r="J691" s="11"/>
    </row>
    <row r="692" spans="10:10" x14ac:dyDescent="0.2">
      <c r="J692" s="11"/>
    </row>
    <row r="693" spans="10:10" x14ac:dyDescent="0.2">
      <c r="J693" s="11"/>
    </row>
    <row r="694" spans="10:10" x14ac:dyDescent="0.2">
      <c r="J694" s="11"/>
    </row>
    <row r="695" spans="10:10" x14ac:dyDescent="0.2">
      <c r="J695" s="11"/>
    </row>
    <row r="696" spans="10:10" x14ac:dyDescent="0.2">
      <c r="J696" s="11"/>
    </row>
    <row r="697" spans="10:10" x14ac:dyDescent="0.2">
      <c r="J697" s="11"/>
    </row>
    <row r="698" spans="10:10" x14ac:dyDescent="0.2">
      <c r="J698" s="11"/>
    </row>
    <row r="699" spans="10:10" x14ac:dyDescent="0.2">
      <c r="J699" s="11"/>
    </row>
    <row r="700" spans="10:10" x14ac:dyDescent="0.2">
      <c r="J700" s="11"/>
    </row>
    <row r="701" spans="10:10" x14ac:dyDescent="0.2">
      <c r="J701" s="11"/>
    </row>
    <row r="702" spans="10:10" x14ac:dyDescent="0.2">
      <c r="J702" s="11"/>
    </row>
    <row r="703" spans="10:10" x14ac:dyDescent="0.2">
      <c r="J703" s="11"/>
    </row>
    <row r="704" spans="10:10" x14ac:dyDescent="0.2">
      <c r="J704" s="11"/>
    </row>
    <row r="705" spans="10:10" x14ac:dyDescent="0.2">
      <c r="J705" s="11"/>
    </row>
    <row r="706" spans="10:10" x14ac:dyDescent="0.2">
      <c r="J706" s="11"/>
    </row>
    <row r="707" spans="10:10" x14ac:dyDescent="0.2">
      <c r="J707" s="11"/>
    </row>
    <row r="708" spans="10:10" x14ac:dyDescent="0.2">
      <c r="J708" s="11"/>
    </row>
    <row r="709" spans="10:10" x14ac:dyDescent="0.2">
      <c r="J709" s="11"/>
    </row>
    <row r="710" spans="10:10" x14ac:dyDescent="0.2">
      <c r="J710" s="11"/>
    </row>
    <row r="711" spans="10:10" x14ac:dyDescent="0.2">
      <c r="J711" s="11"/>
    </row>
    <row r="712" spans="10:10" x14ac:dyDescent="0.2">
      <c r="J712" s="11"/>
    </row>
    <row r="713" spans="10:10" x14ac:dyDescent="0.2">
      <c r="J713" s="11"/>
    </row>
    <row r="714" spans="10:10" x14ac:dyDescent="0.2">
      <c r="J714" s="11"/>
    </row>
    <row r="715" spans="10:10" x14ac:dyDescent="0.2">
      <c r="J715" s="11"/>
    </row>
    <row r="716" spans="10:10" x14ac:dyDescent="0.2">
      <c r="J716" s="11"/>
    </row>
    <row r="717" spans="10:10" x14ac:dyDescent="0.2">
      <c r="J717" s="11"/>
    </row>
    <row r="718" spans="10:10" x14ac:dyDescent="0.2">
      <c r="J718" s="11"/>
    </row>
    <row r="719" spans="10:10" x14ac:dyDescent="0.2">
      <c r="J719" s="11"/>
    </row>
    <row r="720" spans="10:10" x14ac:dyDescent="0.2">
      <c r="J720" s="11"/>
    </row>
    <row r="721" spans="10:10" x14ac:dyDescent="0.2">
      <c r="J721" s="11"/>
    </row>
    <row r="722" spans="10:10" x14ac:dyDescent="0.2">
      <c r="J722" s="11"/>
    </row>
    <row r="723" spans="10:10" x14ac:dyDescent="0.2">
      <c r="J723" s="11"/>
    </row>
    <row r="724" spans="10:10" x14ac:dyDescent="0.2">
      <c r="J724" s="11"/>
    </row>
    <row r="725" spans="10:10" x14ac:dyDescent="0.2">
      <c r="J725" s="11"/>
    </row>
    <row r="726" spans="10:10" x14ac:dyDescent="0.2">
      <c r="J726" s="11"/>
    </row>
    <row r="727" spans="10:10" x14ac:dyDescent="0.2">
      <c r="J727" s="11"/>
    </row>
    <row r="728" spans="10:10" x14ac:dyDescent="0.2">
      <c r="J728" s="11"/>
    </row>
    <row r="729" spans="10:10" x14ac:dyDescent="0.2">
      <c r="J729" s="11"/>
    </row>
    <row r="730" spans="10:10" x14ac:dyDescent="0.2">
      <c r="J730" s="11"/>
    </row>
    <row r="731" spans="10:10" x14ac:dyDescent="0.2">
      <c r="J731" s="11"/>
    </row>
    <row r="732" spans="10:10" x14ac:dyDescent="0.2">
      <c r="J732" s="11"/>
    </row>
    <row r="733" spans="10:10" x14ac:dyDescent="0.2">
      <c r="J733" s="11"/>
    </row>
    <row r="734" spans="10:10" x14ac:dyDescent="0.2">
      <c r="J734" s="11"/>
    </row>
    <row r="735" spans="10:10" x14ac:dyDescent="0.2">
      <c r="J735" s="11"/>
    </row>
    <row r="736" spans="10:10" x14ac:dyDescent="0.2">
      <c r="J736" s="11"/>
    </row>
    <row r="737" spans="10:10" x14ac:dyDescent="0.2">
      <c r="J737" s="11"/>
    </row>
    <row r="738" spans="10:10" x14ac:dyDescent="0.2">
      <c r="J738" s="11"/>
    </row>
    <row r="739" spans="10:10" x14ac:dyDescent="0.2">
      <c r="J739" s="11"/>
    </row>
    <row r="740" spans="10:10" x14ac:dyDescent="0.2">
      <c r="J740" s="11"/>
    </row>
    <row r="741" spans="10:10" x14ac:dyDescent="0.2">
      <c r="J741" s="11"/>
    </row>
    <row r="742" spans="10:10" x14ac:dyDescent="0.2">
      <c r="J742" s="11"/>
    </row>
    <row r="743" spans="10:10" x14ac:dyDescent="0.2">
      <c r="J743" s="11"/>
    </row>
    <row r="744" spans="10:10" x14ac:dyDescent="0.2">
      <c r="J744" s="11"/>
    </row>
    <row r="745" spans="10:10" x14ac:dyDescent="0.2">
      <c r="J745" s="11"/>
    </row>
    <row r="746" spans="10:10" x14ac:dyDescent="0.2">
      <c r="J746" s="11"/>
    </row>
    <row r="747" spans="10:10" x14ac:dyDescent="0.2">
      <c r="J747" s="11"/>
    </row>
    <row r="748" spans="10:10" x14ac:dyDescent="0.2">
      <c r="J748" s="11"/>
    </row>
    <row r="749" spans="10:10" x14ac:dyDescent="0.2">
      <c r="J749" s="11"/>
    </row>
    <row r="750" spans="10:10" x14ac:dyDescent="0.2">
      <c r="J750" s="11"/>
    </row>
    <row r="751" spans="10:10" x14ac:dyDescent="0.2">
      <c r="J751" s="11"/>
    </row>
    <row r="752" spans="10:10" x14ac:dyDescent="0.2">
      <c r="J752" s="11"/>
    </row>
    <row r="753" spans="10:10" x14ac:dyDescent="0.2">
      <c r="J753" s="11"/>
    </row>
    <row r="754" spans="10:10" x14ac:dyDescent="0.2">
      <c r="J754" s="11"/>
    </row>
    <row r="755" spans="10:10" x14ac:dyDescent="0.2">
      <c r="J755" s="11"/>
    </row>
    <row r="756" spans="10:10" x14ac:dyDescent="0.2">
      <c r="J756" s="11"/>
    </row>
    <row r="757" spans="10:10" x14ac:dyDescent="0.2">
      <c r="J757" s="11"/>
    </row>
    <row r="758" spans="10:10" x14ac:dyDescent="0.2">
      <c r="J758" s="11"/>
    </row>
    <row r="759" spans="10:10" x14ac:dyDescent="0.2">
      <c r="J759" s="11"/>
    </row>
    <row r="760" spans="10:10" x14ac:dyDescent="0.2">
      <c r="J760" s="11"/>
    </row>
    <row r="761" spans="10:10" x14ac:dyDescent="0.2">
      <c r="J761" s="11"/>
    </row>
    <row r="762" spans="10:10" x14ac:dyDescent="0.2">
      <c r="J762" s="11"/>
    </row>
    <row r="763" spans="10:10" x14ac:dyDescent="0.2">
      <c r="J763" s="11"/>
    </row>
    <row r="764" spans="10:10" x14ac:dyDescent="0.2">
      <c r="J764" s="11"/>
    </row>
    <row r="765" spans="10:10" x14ac:dyDescent="0.2">
      <c r="J765" s="11"/>
    </row>
    <row r="766" spans="10:10" x14ac:dyDescent="0.2">
      <c r="J766" s="11"/>
    </row>
    <row r="767" spans="10:10" x14ac:dyDescent="0.2">
      <c r="J767" s="11"/>
    </row>
    <row r="768" spans="10:10" x14ac:dyDescent="0.2">
      <c r="J768" s="11"/>
    </row>
    <row r="769" spans="10:10" x14ac:dyDescent="0.2">
      <c r="J769" s="11"/>
    </row>
    <row r="770" spans="10:10" x14ac:dyDescent="0.2">
      <c r="J770" s="11"/>
    </row>
    <row r="771" spans="10:10" x14ac:dyDescent="0.2">
      <c r="J771" s="11"/>
    </row>
    <row r="772" spans="10:10" x14ac:dyDescent="0.2">
      <c r="J772" s="11"/>
    </row>
    <row r="773" spans="10:10" x14ac:dyDescent="0.2">
      <c r="J773" s="11"/>
    </row>
    <row r="774" spans="10:10" x14ac:dyDescent="0.2">
      <c r="J774" s="11"/>
    </row>
    <row r="775" spans="10:10" x14ac:dyDescent="0.2">
      <c r="J775" s="11"/>
    </row>
    <row r="776" spans="10:10" x14ac:dyDescent="0.2">
      <c r="J776" s="11"/>
    </row>
    <row r="777" spans="10:10" x14ac:dyDescent="0.2">
      <c r="J777" s="11"/>
    </row>
    <row r="778" spans="10:10" x14ac:dyDescent="0.2">
      <c r="J778" s="11"/>
    </row>
    <row r="779" spans="10:10" x14ac:dyDescent="0.2">
      <c r="J779" s="11"/>
    </row>
    <row r="780" spans="10:10" x14ac:dyDescent="0.2">
      <c r="J780" s="11"/>
    </row>
    <row r="781" spans="10:10" x14ac:dyDescent="0.2">
      <c r="J781" s="11"/>
    </row>
    <row r="782" spans="10:10" x14ac:dyDescent="0.2">
      <c r="J782" s="11"/>
    </row>
    <row r="783" spans="10:10" x14ac:dyDescent="0.2">
      <c r="J783" s="11"/>
    </row>
    <row r="784" spans="10:10" x14ac:dyDescent="0.2">
      <c r="J784" s="11"/>
    </row>
    <row r="785" spans="10:10" x14ac:dyDescent="0.2">
      <c r="J785" s="11"/>
    </row>
    <row r="786" spans="10:10" x14ac:dyDescent="0.2">
      <c r="J786" s="11"/>
    </row>
    <row r="787" spans="10:10" x14ac:dyDescent="0.2">
      <c r="J787" s="11"/>
    </row>
    <row r="788" spans="10:10" x14ac:dyDescent="0.2">
      <c r="J788" s="11"/>
    </row>
    <row r="789" spans="10:10" x14ac:dyDescent="0.2">
      <c r="J789" s="11"/>
    </row>
    <row r="790" spans="10:10" x14ac:dyDescent="0.2">
      <c r="J790" s="11"/>
    </row>
    <row r="791" spans="10:10" x14ac:dyDescent="0.2">
      <c r="J791" s="11"/>
    </row>
    <row r="792" spans="10:10" x14ac:dyDescent="0.2">
      <c r="J792" s="11"/>
    </row>
    <row r="793" spans="10:10" x14ac:dyDescent="0.2">
      <c r="J793" s="11"/>
    </row>
    <row r="794" spans="10:10" x14ac:dyDescent="0.2">
      <c r="J794" s="11"/>
    </row>
    <row r="795" spans="10:10" x14ac:dyDescent="0.2">
      <c r="J795" s="11"/>
    </row>
    <row r="796" spans="10:10" x14ac:dyDescent="0.2">
      <c r="J796" s="11"/>
    </row>
    <row r="797" spans="10:10" x14ac:dyDescent="0.2">
      <c r="J797" s="11"/>
    </row>
    <row r="798" spans="10:10" x14ac:dyDescent="0.2">
      <c r="J798" s="11"/>
    </row>
    <row r="799" spans="10:10" x14ac:dyDescent="0.2">
      <c r="J799" s="11"/>
    </row>
    <row r="800" spans="10:10" x14ac:dyDescent="0.2">
      <c r="J800" s="11"/>
    </row>
    <row r="801" spans="10:10" x14ac:dyDescent="0.2">
      <c r="J801" s="11"/>
    </row>
    <row r="802" spans="10:10" x14ac:dyDescent="0.2">
      <c r="J802" s="11"/>
    </row>
    <row r="803" spans="10:10" x14ac:dyDescent="0.2">
      <c r="J803" s="11"/>
    </row>
    <row r="804" spans="10:10" x14ac:dyDescent="0.2">
      <c r="J804" s="11"/>
    </row>
    <row r="805" spans="10:10" x14ac:dyDescent="0.2">
      <c r="J805" s="11"/>
    </row>
    <row r="806" spans="10:10" x14ac:dyDescent="0.2">
      <c r="J806" s="11"/>
    </row>
    <row r="807" spans="10:10" x14ac:dyDescent="0.2">
      <c r="J807" s="11"/>
    </row>
    <row r="808" spans="10:10" x14ac:dyDescent="0.2">
      <c r="J808" s="11"/>
    </row>
    <row r="809" spans="10:10" x14ac:dyDescent="0.2">
      <c r="J809" s="11"/>
    </row>
    <row r="810" spans="10:10" x14ac:dyDescent="0.2">
      <c r="J810" s="11"/>
    </row>
    <row r="811" spans="10:10" x14ac:dyDescent="0.2">
      <c r="J811" s="11"/>
    </row>
    <row r="812" spans="10:10" x14ac:dyDescent="0.2">
      <c r="J812" s="11"/>
    </row>
    <row r="813" spans="10:10" x14ac:dyDescent="0.2">
      <c r="J813" s="11"/>
    </row>
    <row r="814" spans="10:10" x14ac:dyDescent="0.2">
      <c r="J814" s="11"/>
    </row>
    <row r="815" spans="10:10" x14ac:dyDescent="0.2">
      <c r="J815" s="11"/>
    </row>
    <row r="816" spans="10:10" x14ac:dyDescent="0.2">
      <c r="J816" s="11"/>
    </row>
    <row r="817" spans="10:10" x14ac:dyDescent="0.2">
      <c r="J817" s="11"/>
    </row>
    <row r="818" spans="10:10" x14ac:dyDescent="0.2">
      <c r="J818" s="11"/>
    </row>
    <row r="819" spans="10:10" x14ac:dyDescent="0.2">
      <c r="J819" s="11"/>
    </row>
    <row r="820" spans="10:10" x14ac:dyDescent="0.2">
      <c r="J820" s="11"/>
    </row>
    <row r="821" spans="10:10" x14ac:dyDescent="0.2">
      <c r="J821" s="11"/>
    </row>
    <row r="822" spans="10:10" x14ac:dyDescent="0.2">
      <c r="J822" s="11"/>
    </row>
    <row r="823" spans="10:10" x14ac:dyDescent="0.2">
      <c r="J823" s="11"/>
    </row>
    <row r="824" spans="10:10" x14ac:dyDescent="0.2">
      <c r="J824" s="11"/>
    </row>
    <row r="825" spans="10:10" x14ac:dyDescent="0.2">
      <c r="J825" s="11"/>
    </row>
    <row r="826" spans="10:10" x14ac:dyDescent="0.2">
      <c r="J826" s="11"/>
    </row>
    <row r="827" spans="10:10" x14ac:dyDescent="0.2">
      <c r="J827" s="11"/>
    </row>
    <row r="828" spans="10:10" x14ac:dyDescent="0.2">
      <c r="J828" s="11"/>
    </row>
    <row r="829" spans="10:10" x14ac:dyDescent="0.2">
      <c r="J829" s="11"/>
    </row>
    <row r="830" spans="10:10" x14ac:dyDescent="0.2">
      <c r="J830" s="11"/>
    </row>
    <row r="831" spans="10:10" x14ac:dyDescent="0.2">
      <c r="J831" s="11"/>
    </row>
    <row r="832" spans="10:10" x14ac:dyDescent="0.2">
      <c r="J832" s="11"/>
    </row>
    <row r="833" spans="10:10" x14ac:dyDescent="0.2">
      <c r="J833" s="11"/>
    </row>
    <row r="834" spans="10:10" x14ac:dyDescent="0.2">
      <c r="J834" s="11"/>
    </row>
    <row r="835" spans="10:10" x14ac:dyDescent="0.2">
      <c r="J835" s="11"/>
    </row>
    <row r="836" spans="10:10" x14ac:dyDescent="0.2">
      <c r="J836" s="11"/>
    </row>
    <row r="837" spans="10:10" x14ac:dyDescent="0.2">
      <c r="J837" s="11"/>
    </row>
    <row r="838" spans="10:10" x14ac:dyDescent="0.2">
      <c r="J838" s="11"/>
    </row>
    <row r="839" spans="10:10" x14ac:dyDescent="0.2">
      <c r="J839" s="11"/>
    </row>
    <row r="840" spans="10:10" x14ac:dyDescent="0.2">
      <c r="J840" s="11"/>
    </row>
    <row r="841" spans="10:10" x14ac:dyDescent="0.2">
      <c r="J841" s="11"/>
    </row>
    <row r="842" spans="10:10" x14ac:dyDescent="0.2">
      <c r="J842" s="11"/>
    </row>
    <row r="843" spans="10:10" x14ac:dyDescent="0.2">
      <c r="J843" s="11"/>
    </row>
    <row r="844" spans="10:10" x14ac:dyDescent="0.2">
      <c r="J844" s="11"/>
    </row>
    <row r="845" spans="10:10" x14ac:dyDescent="0.2">
      <c r="J845" s="11"/>
    </row>
    <row r="846" spans="10:10" x14ac:dyDescent="0.2">
      <c r="J846" s="11"/>
    </row>
    <row r="847" spans="10:10" x14ac:dyDescent="0.2">
      <c r="J847" s="11"/>
    </row>
    <row r="848" spans="10:10" x14ac:dyDescent="0.2">
      <c r="J848" s="11"/>
    </row>
    <row r="849" spans="10:10" x14ac:dyDescent="0.2">
      <c r="J849" s="11"/>
    </row>
    <row r="850" spans="10:10" x14ac:dyDescent="0.2">
      <c r="J850" s="11"/>
    </row>
    <row r="851" spans="10:10" x14ac:dyDescent="0.2">
      <c r="J851" s="11"/>
    </row>
    <row r="852" spans="10:10" x14ac:dyDescent="0.2">
      <c r="J852" s="11"/>
    </row>
    <row r="853" spans="10:10" x14ac:dyDescent="0.2">
      <c r="J853" s="11"/>
    </row>
    <row r="854" spans="10:10" x14ac:dyDescent="0.2">
      <c r="J854" s="11"/>
    </row>
    <row r="855" spans="10:10" x14ac:dyDescent="0.2">
      <c r="J855" s="11"/>
    </row>
    <row r="856" spans="10:10" x14ac:dyDescent="0.2">
      <c r="J856" s="11"/>
    </row>
    <row r="857" spans="10:10" x14ac:dyDescent="0.2">
      <c r="J857" s="11"/>
    </row>
    <row r="858" spans="10:10" x14ac:dyDescent="0.2">
      <c r="J858" s="11"/>
    </row>
    <row r="859" spans="10:10" x14ac:dyDescent="0.2">
      <c r="J859" s="11"/>
    </row>
    <row r="860" spans="10:10" x14ac:dyDescent="0.2">
      <c r="J860" s="11"/>
    </row>
    <row r="861" spans="10:10" x14ac:dyDescent="0.2">
      <c r="J861" s="11"/>
    </row>
    <row r="862" spans="10:10" x14ac:dyDescent="0.2">
      <c r="J862" s="11"/>
    </row>
    <row r="863" spans="10:10" x14ac:dyDescent="0.2">
      <c r="J863" s="11"/>
    </row>
    <row r="864" spans="10:10" x14ac:dyDescent="0.2">
      <c r="J864" s="11"/>
    </row>
    <row r="865" spans="10:10" x14ac:dyDescent="0.2">
      <c r="J865" s="11"/>
    </row>
    <row r="866" spans="10:10" x14ac:dyDescent="0.2">
      <c r="J866" s="11"/>
    </row>
    <row r="867" spans="10:10" x14ac:dyDescent="0.2">
      <c r="J867" s="11"/>
    </row>
    <row r="868" spans="10:10" x14ac:dyDescent="0.2">
      <c r="J868" s="11"/>
    </row>
    <row r="869" spans="10:10" x14ac:dyDescent="0.2">
      <c r="J869" s="11"/>
    </row>
    <row r="870" spans="10:10" x14ac:dyDescent="0.2">
      <c r="J870" s="11"/>
    </row>
    <row r="871" spans="10:10" x14ac:dyDescent="0.2">
      <c r="J871" s="11"/>
    </row>
    <row r="872" spans="10:10" x14ac:dyDescent="0.2">
      <c r="J872" s="11"/>
    </row>
    <row r="873" spans="10:10" x14ac:dyDescent="0.2">
      <c r="J873" s="11"/>
    </row>
    <row r="874" spans="10:10" x14ac:dyDescent="0.2">
      <c r="J874" s="11"/>
    </row>
    <row r="875" spans="10:10" x14ac:dyDescent="0.2">
      <c r="J875" s="11"/>
    </row>
    <row r="876" spans="10:10" x14ac:dyDescent="0.2">
      <c r="J876" s="11"/>
    </row>
    <row r="877" spans="10:10" x14ac:dyDescent="0.2">
      <c r="J877" s="11"/>
    </row>
    <row r="878" spans="10:10" x14ac:dyDescent="0.2">
      <c r="J878" s="11"/>
    </row>
    <row r="879" spans="10:10" x14ac:dyDescent="0.2">
      <c r="J879" s="11"/>
    </row>
    <row r="880" spans="10:10" x14ac:dyDescent="0.2">
      <c r="J880" s="11"/>
    </row>
    <row r="881" spans="10:10" x14ac:dyDescent="0.2">
      <c r="J881" s="11"/>
    </row>
    <row r="882" spans="10:10" x14ac:dyDescent="0.2">
      <c r="J882" s="11"/>
    </row>
    <row r="883" spans="10:10" x14ac:dyDescent="0.2">
      <c r="J883" s="11"/>
    </row>
    <row r="884" spans="10:10" x14ac:dyDescent="0.2">
      <c r="J884" s="11"/>
    </row>
    <row r="885" spans="10:10" x14ac:dyDescent="0.2">
      <c r="J885" s="11"/>
    </row>
    <row r="886" spans="10:10" x14ac:dyDescent="0.2">
      <c r="J886" s="11"/>
    </row>
    <row r="887" spans="10:10" x14ac:dyDescent="0.2">
      <c r="J887" s="11"/>
    </row>
    <row r="888" spans="10:10" x14ac:dyDescent="0.2">
      <c r="J888" s="11"/>
    </row>
    <row r="889" spans="10:10" x14ac:dyDescent="0.2">
      <c r="J889" s="11"/>
    </row>
    <row r="890" spans="10:10" x14ac:dyDescent="0.2">
      <c r="J890" s="11"/>
    </row>
    <row r="891" spans="10:10" x14ac:dyDescent="0.2">
      <c r="J891" s="11"/>
    </row>
    <row r="892" spans="10:10" x14ac:dyDescent="0.2">
      <c r="J892" s="11"/>
    </row>
    <row r="893" spans="10:10" x14ac:dyDescent="0.2">
      <c r="J893" s="11"/>
    </row>
    <row r="894" spans="10:10" x14ac:dyDescent="0.2">
      <c r="J894" s="11"/>
    </row>
    <row r="895" spans="10:10" x14ac:dyDescent="0.2">
      <c r="J895" s="11"/>
    </row>
    <row r="896" spans="10:10" x14ac:dyDescent="0.2">
      <c r="J896" s="11"/>
    </row>
    <row r="897" spans="10:10" x14ac:dyDescent="0.2">
      <c r="J897" s="11"/>
    </row>
    <row r="898" spans="10:10" x14ac:dyDescent="0.2">
      <c r="J898" s="11"/>
    </row>
    <row r="899" spans="10:10" x14ac:dyDescent="0.2">
      <c r="J899" s="11"/>
    </row>
    <row r="900" spans="10:10" x14ac:dyDescent="0.2">
      <c r="J900" s="11"/>
    </row>
    <row r="901" spans="10:10" x14ac:dyDescent="0.2">
      <c r="J901" s="11"/>
    </row>
    <row r="902" spans="10:10" x14ac:dyDescent="0.2">
      <c r="J902" s="11"/>
    </row>
    <row r="903" spans="10:10" x14ac:dyDescent="0.2">
      <c r="J903" s="11"/>
    </row>
    <row r="904" spans="10:10" x14ac:dyDescent="0.2">
      <c r="J904" s="11"/>
    </row>
    <row r="905" spans="10:10" x14ac:dyDescent="0.2">
      <c r="J905" s="11"/>
    </row>
    <row r="906" spans="10:10" x14ac:dyDescent="0.2">
      <c r="J906" s="11"/>
    </row>
    <row r="907" spans="10:10" x14ac:dyDescent="0.2">
      <c r="J907" s="11"/>
    </row>
    <row r="908" spans="10:10" x14ac:dyDescent="0.2">
      <c r="J908" s="11"/>
    </row>
    <row r="909" spans="10:10" x14ac:dyDescent="0.2">
      <c r="J909" s="11"/>
    </row>
    <row r="910" spans="10:10" x14ac:dyDescent="0.2">
      <c r="J910" s="11"/>
    </row>
    <row r="911" spans="10:10" x14ac:dyDescent="0.2">
      <c r="J911" s="11"/>
    </row>
    <row r="912" spans="10:10" x14ac:dyDescent="0.2">
      <c r="J912" s="11"/>
    </row>
    <row r="913" spans="10:10" x14ac:dyDescent="0.2">
      <c r="J913" s="11"/>
    </row>
    <row r="914" spans="10:10" x14ac:dyDescent="0.2">
      <c r="J914" s="11"/>
    </row>
    <row r="915" spans="10:10" x14ac:dyDescent="0.2">
      <c r="J915" s="11"/>
    </row>
    <row r="916" spans="10:10" x14ac:dyDescent="0.2">
      <c r="J916" s="11"/>
    </row>
    <row r="917" spans="10:10" x14ac:dyDescent="0.2">
      <c r="J917" s="11"/>
    </row>
    <row r="918" spans="10:10" x14ac:dyDescent="0.2">
      <c r="J918" s="11"/>
    </row>
    <row r="919" spans="10:10" x14ac:dyDescent="0.2">
      <c r="J919" s="11"/>
    </row>
    <row r="920" spans="10:10" x14ac:dyDescent="0.2">
      <c r="J920" s="11"/>
    </row>
    <row r="921" spans="10:10" x14ac:dyDescent="0.2">
      <c r="J921" s="11"/>
    </row>
    <row r="922" spans="10:10" x14ac:dyDescent="0.2">
      <c r="J922" s="11"/>
    </row>
    <row r="923" spans="10:10" x14ac:dyDescent="0.2">
      <c r="J923" s="11"/>
    </row>
    <row r="924" spans="10:10" x14ac:dyDescent="0.2">
      <c r="J924" s="11"/>
    </row>
    <row r="925" spans="10:10" x14ac:dyDescent="0.2">
      <c r="J925" s="11"/>
    </row>
    <row r="926" spans="10:10" x14ac:dyDescent="0.2">
      <c r="J926" s="11"/>
    </row>
    <row r="927" spans="10:10" x14ac:dyDescent="0.2">
      <c r="J927" s="11"/>
    </row>
    <row r="928" spans="10:10" x14ac:dyDescent="0.2">
      <c r="J928" s="11"/>
    </row>
    <row r="929" spans="10:10" x14ac:dyDescent="0.2">
      <c r="J929" s="11"/>
    </row>
    <row r="930" spans="10:10" x14ac:dyDescent="0.2">
      <c r="J930" s="11"/>
    </row>
    <row r="931" spans="10:10" x14ac:dyDescent="0.2">
      <c r="J931" s="11"/>
    </row>
    <row r="932" spans="10:10" x14ac:dyDescent="0.2">
      <c r="J932" s="11"/>
    </row>
    <row r="933" spans="10:10" x14ac:dyDescent="0.2">
      <c r="J933" s="11"/>
    </row>
    <row r="934" spans="10:10" x14ac:dyDescent="0.2">
      <c r="J934" s="11"/>
    </row>
    <row r="935" spans="10:10" x14ac:dyDescent="0.2">
      <c r="J935" s="11"/>
    </row>
    <row r="936" spans="10:10" x14ac:dyDescent="0.2">
      <c r="J936" s="11"/>
    </row>
    <row r="937" spans="10:10" x14ac:dyDescent="0.2">
      <c r="J937" s="11"/>
    </row>
    <row r="938" spans="10:10" x14ac:dyDescent="0.2">
      <c r="J938" s="11"/>
    </row>
    <row r="939" spans="10:10" x14ac:dyDescent="0.2">
      <c r="J939" s="11"/>
    </row>
    <row r="940" spans="10:10" x14ac:dyDescent="0.2">
      <c r="J940" s="11"/>
    </row>
    <row r="941" spans="10:10" x14ac:dyDescent="0.2">
      <c r="J941" s="11"/>
    </row>
    <row r="942" spans="10:10" x14ac:dyDescent="0.2">
      <c r="J942" s="11"/>
    </row>
    <row r="943" spans="10:10" x14ac:dyDescent="0.2">
      <c r="J943" s="11"/>
    </row>
    <row r="944" spans="10:10" x14ac:dyDescent="0.2">
      <c r="J944" s="11"/>
    </row>
    <row r="945" spans="10:10" x14ac:dyDescent="0.2">
      <c r="J945" s="11"/>
    </row>
    <row r="946" spans="10:10" x14ac:dyDescent="0.2">
      <c r="J946" s="11"/>
    </row>
    <row r="947" spans="10:10" x14ac:dyDescent="0.2">
      <c r="J947" s="11"/>
    </row>
    <row r="948" spans="10:10" x14ac:dyDescent="0.2">
      <c r="J948" s="11"/>
    </row>
    <row r="949" spans="10:10" x14ac:dyDescent="0.2">
      <c r="J949" s="11"/>
    </row>
    <row r="950" spans="10:10" x14ac:dyDescent="0.2">
      <c r="J950" s="11"/>
    </row>
    <row r="951" spans="10:10" x14ac:dyDescent="0.2">
      <c r="J951" s="11"/>
    </row>
    <row r="952" spans="10:10" x14ac:dyDescent="0.2">
      <c r="J952" s="11"/>
    </row>
    <row r="953" spans="10:10" x14ac:dyDescent="0.2">
      <c r="J953" s="11"/>
    </row>
    <row r="954" spans="10:10" x14ac:dyDescent="0.2">
      <c r="J954" s="11"/>
    </row>
    <row r="955" spans="10:10" x14ac:dyDescent="0.2">
      <c r="J955" s="11"/>
    </row>
    <row r="956" spans="10:10" x14ac:dyDescent="0.2">
      <c r="J956" s="11"/>
    </row>
    <row r="957" spans="10:10" x14ac:dyDescent="0.2">
      <c r="J957" s="11"/>
    </row>
    <row r="958" spans="10:10" x14ac:dyDescent="0.2">
      <c r="J958" s="11"/>
    </row>
    <row r="959" spans="10:10" x14ac:dyDescent="0.2">
      <c r="J959" s="11"/>
    </row>
    <row r="960" spans="10:10" x14ac:dyDescent="0.2">
      <c r="J960" s="11"/>
    </row>
    <row r="961" spans="10:10" x14ac:dyDescent="0.2">
      <c r="J961" s="11"/>
    </row>
    <row r="962" spans="10:10" x14ac:dyDescent="0.2">
      <c r="J962" s="11"/>
    </row>
    <row r="963" spans="10:10" x14ac:dyDescent="0.2">
      <c r="J963" s="11"/>
    </row>
    <row r="964" spans="10:10" x14ac:dyDescent="0.2">
      <c r="J964" s="11"/>
    </row>
    <row r="965" spans="10:10" x14ac:dyDescent="0.2">
      <c r="J965" s="11"/>
    </row>
    <row r="966" spans="10:10" x14ac:dyDescent="0.2">
      <c r="J966" s="11"/>
    </row>
    <row r="967" spans="10:10" x14ac:dyDescent="0.2">
      <c r="J967" s="11"/>
    </row>
    <row r="968" spans="10:10" x14ac:dyDescent="0.2">
      <c r="J968" s="11"/>
    </row>
    <row r="969" spans="10:10" x14ac:dyDescent="0.2">
      <c r="J969" s="11"/>
    </row>
    <row r="970" spans="10:10" x14ac:dyDescent="0.2">
      <c r="J970" s="11"/>
    </row>
    <row r="971" spans="10:10" x14ac:dyDescent="0.2">
      <c r="J971" s="11"/>
    </row>
    <row r="972" spans="10:10" x14ac:dyDescent="0.2">
      <c r="J972" s="11"/>
    </row>
    <row r="973" spans="10:10" x14ac:dyDescent="0.2">
      <c r="J973" s="11"/>
    </row>
    <row r="974" spans="10:10" x14ac:dyDescent="0.2">
      <c r="J974" s="11"/>
    </row>
    <row r="975" spans="10:10" x14ac:dyDescent="0.2">
      <c r="J975" s="11"/>
    </row>
    <row r="976" spans="10:10" x14ac:dyDescent="0.2">
      <c r="J976" s="11"/>
    </row>
    <row r="977" spans="10:10" x14ac:dyDescent="0.2">
      <c r="J977" s="11"/>
    </row>
    <row r="978" spans="10:10" x14ac:dyDescent="0.2">
      <c r="J978" s="11"/>
    </row>
    <row r="979" spans="10:10" x14ac:dyDescent="0.2">
      <c r="J979" s="11"/>
    </row>
    <row r="980" spans="10:10" x14ac:dyDescent="0.2">
      <c r="J980" s="11"/>
    </row>
    <row r="981" spans="10:10" x14ac:dyDescent="0.2">
      <c r="J981" s="11"/>
    </row>
    <row r="982" spans="10:10" x14ac:dyDescent="0.2">
      <c r="J982" s="11"/>
    </row>
    <row r="983" spans="10:10" x14ac:dyDescent="0.2">
      <c r="J983" s="11"/>
    </row>
    <row r="984" spans="10:10" x14ac:dyDescent="0.2">
      <c r="J984" s="11"/>
    </row>
    <row r="985" spans="10:10" x14ac:dyDescent="0.2">
      <c r="J985" s="11"/>
    </row>
    <row r="986" spans="10:10" x14ac:dyDescent="0.2">
      <c r="J986" s="11"/>
    </row>
    <row r="987" spans="10:10" x14ac:dyDescent="0.2">
      <c r="J987" s="11"/>
    </row>
    <row r="988" spans="10:10" x14ac:dyDescent="0.2">
      <c r="J988" s="11"/>
    </row>
    <row r="989" spans="10:10" x14ac:dyDescent="0.2">
      <c r="J989" s="11"/>
    </row>
    <row r="990" spans="10:10" x14ac:dyDescent="0.2">
      <c r="J990" s="11"/>
    </row>
    <row r="991" spans="10:10" x14ac:dyDescent="0.2">
      <c r="J991" s="11"/>
    </row>
    <row r="992" spans="10:10" x14ac:dyDescent="0.2">
      <c r="J992" s="11"/>
    </row>
    <row r="993" spans="10:10" x14ac:dyDescent="0.2">
      <c r="J993" s="11"/>
    </row>
    <row r="994" spans="10:10" x14ac:dyDescent="0.2">
      <c r="J994" s="11"/>
    </row>
    <row r="995" spans="10:10" x14ac:dyDescent="0.2">
      <c r="J995" s="11"/>
    </row>
    <row r="996" spans="10:10" x14ac:dyDescent="0.2">
      <c r="J996" s="11"/>
    </row>
    <row r="997" spans="10:10" x14ac:dyDescent="0.2">
      <c r="J997" s="11"/>
    </row>
    <row r="998" spans="10:10" x14ac:dyDescent="0.2">
      <c r="J998" s="11"/>
    </row>
    <row r="999" spans="10:10" x14ac:dyDescent="0.2">
      <c r="J999" s="11"/>
    </row>
    <row r="1000" spans="10:10" x14ac:dyDescent="0.2">
      <c r="J1000" s="11"/>
    </row>
    <row r="1001" spans="10:10" x14ac:dyDescent="0.2">
      <c r="J1001" s="11"/>
    </row>
    <row r="1002" spans="10:10" x14ac:dyDescent="0.2">
      <c r="J1002" s="11"/>
    </row>
    <row r="1003" spans="10:10" x14ac:dyDescent="0.2">
      <c r="J1003" s="11"/>
    </row>
    <row r="1004" spans="10:10" x14ac:dyDescent="0.2">
      <c r="J1004" s="11"/>
    </row>
    <row r="1005" spans="10:10" x14ac:dyDescent="0.2">
      <c r="J1005" s="11"/>
    </row>
    <row r="1006" spans="10:10" x14ac:dyDescent="0.2">
      <c r="J1006" s="11"/>
    </row>
  </sheetData>
  <sheetProtection sheet="1" formatCells="0"/>
  <mergeCells count="2">
    <mergeCell ref="K5:M5"/>
    <mergeCell ref="B45:I45"/>
  </mergeCells>
  <phoneticPr fontId="0" type="noConversion"/>
  <conditionalFormatting sqref="B47:I71">
    <cfRule type="cellIs" dxfId="5" priority="1" stopIfTrue="1" operator="equal">
      <formula>1</formula>
    </cfRule>
  </conditionalFormatting>
  <conditionalFormatting sqref="B4:I28">
    <cfRule type="expression" dxfId="4" priority="2" stopIfTrue="1">
      <formula>B47=1</formula>
    </cfRule>
  </conditionalFormatting>
  <pageMargins left="0.75" right="0.75" top="1" bottom="1" header="0.5" footer="0.5"/>
  <pageSetup scale="81"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1006"/>
  <sheetViews>
    <sheetView showGridLines="0" workbookViewId="0"/>
  </sheetViews>
  <sheetFormatPr defaultRowHeight="12.75" x14ac:dyDescent="0.2"/>
  <cols>
    <col min="1" max="1" width="4.7109375" style="3" customWidth="1"/>
    <col min="2" max="9" width="8.7109375" style="3" customWidth="1"/>
    <col min="10" max="10" width="2.85546875" style="3" customWidth="1"/>
    <col min="11" max="11" width="9.7109375" style="3" customWidth="1"/>
    <col min="12" max="12" width="10" style="3" customWidth="1"/>
    <col min="13" max="13" width="9.7109375" style="3" customWidth="1"/>
    <col min="14" max="14" width="5.28515625" style="3" customWidth="1"/>
    <col min="15" max="15" width="10" style="3" customWidth="1"/>
    <col min="16" max="16" width="11" style="3" customWidth="1"/>
    <col min="17" max="17" width="9.140625" style="3"/>
    <col min="18" max="18" width="13" style="3" customWidth="1"/>
    <col min="19" max="19" width="12" style="3" customWidth="1"/>
    <col min="20" max="20" width="11.5703125" style="3" customWidth="1"/>
    <col min="21" max="21" width="12" style="3" customWidth="1"/>
    <col min="22" max="22" width="12.140625" style="3" customWidth="1"/>
    <col min="23" max="23" width="12.85546875" style="3" customWidth="1"/>
    <col min="24" max="24" width="14.42578125" style="3" customWidth="1"/>
    <col min="25" max="35" width="9.140625" style="3"/>
    <col min="36" max="36" width="10.140625" style="3" customWidth="1"/>
    <col min="37" max="16384" width="9.140625" style="3"/>
  </cols>
  <sheetData>
    <row r="1" spans="1:16" ht="18" x14ac:dyDescent="0.2">
      <c r="B1" s="197" t="s">
        <v>277</v>
      </c>
    </row>
    <row r="2" spans="1:16" ht="17.25" customHeight="1" x14ac:dyDescent="0.2">
      <c r="B2" s="4"/>
      <c r="K2" s="25" t="s">
        <v>225</v>
      </c>
      <c r="L2" s="25" t="s">
        <v>226</v>
      </c>
      <c r="M2" s="25" t="s">
        <v>227</v>
      </c>
    </row>
    <row r="3" spans="1:16" x14ac:dyDescent="0.2">
      <c r="A3" s="21"/>
      <c r="B3" s="135">
        <v>1</v>
      </c>
      <c r="C3" s="135">
        <v>2</v>
      </c>
      <c r="D3" s="135">
        <v>3</v>
      </c>
      <c r="E3" s="135">
        <v>4</v>
      </c>
      <c r="F3" s="135">
        <v>5</v>
      </c>
      <c r="G3" s="135">
        <v>6</v>
      </c>
      <c r="H3" s="135">
        <v>7</v>
      </c>
      <c r="I3" s="135">
        <v>8</v>
      </c>
      <c r="K3" s="208">
        <f>P6</f>
        <v>7</v>
      </c>
      <c r="L3" s="210">
        <f>P7</f>
        <v>2</v>
      </c>
      <c r="M3" s="212">
        <f>P8</f>
        <v>6</v>
      </c>
    </row>
    <row r="4" spans="1:16" x14ac:dyDescent="0.2">
      <c r="A4" s="135">
        <v>1</v>
      </c>
      <c r="B4" s="188" t="s">
        <v>17</v>
      </c>
      <c r="C4" s="189" t="s">
        <v>95</v>
      </c>
      <c r="D4" s="189" t="s">
        <v>45</v>
      </c>
      <c r="E4" s="189" t="s">
        <v>83</v>
      </c>
      <c r="F4" s="189" t="s">
        <v>85</v>
      </c>
      <c r="G4" s="189" t="s">
        <v>13</v>
      </c>
      <c r="H4" s="189" t="s">
        <v>18</v>
      </c>
      <c r="I4" s="190" t="s">
        <v>97</v>
      </c>
      <c r="K4" s="209"/>
      <c r="L4" s="211"/>
      <c r="M4" s="213"/>
    </row>
    <row r="5" spans="1:16" x14ac:dyDescent="0.2">
      <c r="A5" s="135">
        <v>2</v>
      </c>
      <c r="B5" s="191" t="s">
        <v>159</v>
      </c>
      <c r="C5" s="192" t="s">
        <v>75</v>
      </c>
      <c r="D5" s="192" t="s">
        <v>150</v>
      </c>
      <c r="E5" s="192" t="s">
        <v>198</v>
      </c>
      <c r="F5" s="192" t="s">
        <v>42</v>
      </c>
      <c r="G5" s="192" t="s">
        <v>151</v>
      </c>
      <c r="H5" s="192" t="s">
        <v>153</v>
      </c>
      <c r="I5" s="193" t="s">
        <v>134</v>
      </c>
    </row>
    <row r="6" spans="1:16" x14ac:dyDescent="0.2">
      <c r="A6" s="135">
        <v>3</v>
      </c>
      <c r="B6" s="191" t="s">
        <v>99</v>
      </c>
      <c r="C6" s="192" t="s">
        <v>139</v>
      </c>
      <c r="D6" s="192" t="s">
        <v>117</v>
      </c>
      <c r="E6" s="192" t="s">
        <v>161</v>
      </c>
      <c r="F6" s="192" t="s">
        <v>11</v>
      </c>
      <c r="G6" s="192" t="s">
        <v>59</v>
      </c>
      <c r="H6" s="192" t="s">
        <v>49</v>
      </c>
      <c r="I6" s="193" t="s">
        <v>169</v>
      </c>
      <c r="J6" s="7"/>
      <c r="K6" s="203" t="s">
        <v>228</v>
      </c>
      <c r="L6" s="204"/>
      <c r="M6" s="205"/>
      <c r="N6" s="7"/>
      <c r="P6" s="3">
        <v>7</v>
      </c>
    </row>
    <row r="7" spans="1:16" x14ac:dyDescent="0.2">
      <c r="A7" s="135">
        <v>4</v>
      </c>
      <c r="B7" s="191" t="s">
        <v>119</v>
      </c>
      <c r="C7" s="192" t="s">
        <v>160</v>
      </c>
      <c r="D7" s="192" t="s">
        <v>89</v>
      </c>
      <c r="E7" s="192" t="s">
        <v>137</v>
      </c>
      <c r="F7" s="192" t="s">
        <v>142</v>
      </c>
      <c r="G7" s="192" t="s">
        <v>51</v>
      </c>
      <c r="H7" s="192" t="s">
        <v>203</v>
      </c>
      <c r="I7" s="193" t="s">
        <v>132</v>
      </c>
      <c r="J7" s="11"/>
      <c r="K7" s="8" t="s">
        <v>1</v>
      </c>
      <c r="L7" s="9" t="s">
        <v>3</v>
      </c>
      <c r="M7" s="10" t="s">
        <v>2</v>
      </c>
      <c r="N7" s="11"/>
      <c r="P7" s="3">
        <v>2</v>
      </c>
    </row>
    <row r="8" spans="1:16" x14ac:dyDescent="0.2">
      <c r="A8" s="135">
        <v>5</v>
      </c>
      <c r="B8" s="191" t="s">
        <v>58</v>
      </c>
      <c r="C8" s="192" t="s">
        <v>128</v>
      </c>
      <c r="D8" s="192" t="s">
        <v>154</v>
      </c>
      <c r="E8" s="192" t="s">
        <v>176</v>
      </c>
      <c r="F8" s="192" t="s">
        <v>41</v>
      </c>
      <c r="G8" s="192" t="s">
        <v>148</v>
      </c>
      <c r="H8" s="192" t="s">
        <v>71</v>
      </c>
      <c r="I8" s="193" t="s">
        <v>109</v>
      </c>
      <c r="J8" s="11"/>
      <c r="K8" s="15">
        <f>K3</f>
        <v>7</v>
      </c>
      <c r="L8" s="16">
        <f>L3</f>
        <v>2</v>
      </c>
      <c r="M8" s="17" t="str">
        <f t="shared" ref="M8:M17" si="0">INDEX($B$4:$I$28,K8,L8)</f>
        <v>Oded</v>
      </c>
      <c r="N8" s="11"/>
      <c r="P8" s="3">
        <v>6</v>
      </c>
    </row>
    <row r="9" spans="1:16" x14ac:dyDescent="0.2">
      <c r="A9" s="135">
        <v>6</v>
      </c>
      <c r="B9" s="191" t="s">
        <v>81</v>
      </c>
      <c r="C9" s="192" t="s">
        <v>152</v>
      </c>
      <c r="D9" s="192" t="s">
        <v>112</v>
      </c>
      <c r="E9" s="192" t="s">
        <v>86</v>
      </c>
      <c r="F9" s="192" t="s">
        <v>110</v>
      </c>
      <c r="G9" s="192" t="s">
        <v>63</v>
      </c>
      <c r="H9" s="192" t="s">
        <v>147</v>
      </c>
      <c r="I9" s="193" t="s">
        <v>55</v>
      </c>
      <c r="J9" s="11"/>
      <c r="K9" s="15">
        <f t="shared" ref="K9:K17" si="1">IF(K8+$M$3&gt;25,MOD(K8+$M$3,25),K8+$M$3)</f>
        <v>13</v>
      </c>
      <c r="L9" s="16">
        <f t="shared" ref="L9:L17" si="2">IF(K9&gt;K8,L8,IF(L8+1&lt;9,L8+1,1))</f>
        <v>2</v>
      </c>
      <c r="M9" s="17" t="str">
        <f t="shared" si="0"/>
        <v>Tim</v>
      </c>
      <c r="N9" s="11"/>
    </row>
    <row r="10" spans="1:16" x14ac:dyDescent="0.2">
      <c r="A10" s="135">
        <v>7</v>
      </c>
      <c r="B10" s="191" t="s">
        <v>70</v>
      </c>
      <c r="C10" s="192" t="s">
        <v>26</v>
      </c>
      <c r="D10" s="192" t="s">
        <v>125</v>
      </c>
      <c r="E10" s="192" t="s">
        <v>106</v>
      </c>
      <c r="F10" s="192" t="s">
        <v>180</v>
      </c>
      <c r="G10" s="192" t="s">
        <v>64</v>
      </c>
      <c r="H10" s="192" t="s">
        <v>157</v>
      </c>
      <c r="I10" s="193" t="s">
        <v>50</v>
      </c>
      <c r="J10" s="11"/>
      <c r="K10" s="15">
        <f t="shared" si="1"/>
        <v>19</v>
      </c>
      <c r="L10" s="16">
        <f t="shared" si="2"/>
        <v>2</v>
      </c>
      <c r="M10" s="17" t="str">
        <f t="shared" si="0"/>
        <v>Gary</v>
      </c>
      <c r="N10" s="11"/>
    </row>
    <row r="11" spans="1:16" x14ac:dyDescent="0.2">
      <c r="A11" s="135">
        <v>8</v>
      </c>
      <c r="B11" s="191" t="s">
        <v>115</v>
      </c>
      <c r="C11" s="192" t="s">
        <v>200</v>
      </c>
      <c r="D11" s="192" t="s">
        <v>111</v>
      </c>
      <c r="E11" s="192" t="s">
        <v>202</v>
      </c>
      <c r="F11" s="192" t="s">
        <v>168</v>
      </c>
      <c r="G11" s="192" t="s">
        <v>66</v>
      </c>
      <c r="H11" s="192" t="s">
        <v>60</v>
      </c>
      <c r="I11" s="193" t="s">
        <v>170</v>
      </c>
      <c r="J11" s="11"/>
      <c r="K11" s="15">
        <f t="shared" si="1"/>
        <v>25</v>
      </c>
      <c r="L11" s="16">
        <f t="shared" si="2"/>
        <v>2</v>
      </c>
      <c r="M11" s="17" t="str">
        <f t="shared" si="0"/>
        <v>Lee</v>
      </c>
      <c r="N11" s="11"/>
    </row>
    <row r="12" spans="1:16" x14ac:dyDescent="0.2">
      <c r="A12" s="135">
        <v>9</v>
      </c>
      <c r="B12" s="191" t="s">
        <v>174</v>
      </c>
      <c r="C12" s="192" t="s">
        <v>88</v>
      </c>
      <c r="D12" s="192" t="s">
        <v>189</v>
      </c>
      <c r="E12" s="192" t="s">
        <v>24</v>
      </c>
      <c r="F12" s="192" t="s">
        <v>178</v>
      </c>
      <c r="G12" s="192" t="s">
        <v>129</v>
      </c>
      <c r="H12" s="192" t="s">
        <v>155</v>
      </c>
      <c r="I12" s="193" t="s">
        <v>39</v>
      </c>
      <c r="J12" s="11"/>
      <c r="K12" s="15">
        <f t="shared" si="1"/>
        <v>6</v>
      </c>
      <c r="L12" s="16">
        <f t="shared" si="2"/>
        <v>3</v>
      </c>
      <c r="M12" s="17" t="str">
        <f t="shared" si="0"/>
        <v>Sylvia</v>
      </c>
      <c r="N12" s="11"/>
    </row>
    <row r="13" spans="1:16" x14ac:dyDescent="0.2">
      <c r="A13" s="135">
        <v>10</v>
      </c>
      <c r="B13" s="191" t="s">
        <v>130</v>
      </c>
      <c r="C13" s="192" t="s">
        <v>90</v>
      </c>
      <c r="D13" s="192" t="s">
        <v>175</v>
      </c>
      <c r="E13" s="192" t="s">
        <v>15</v>
      </c>
      <c r="F13" s="192" t="s">
        <v>44</v>
      </c>
      <c r="G13" s="192" t="s">
        <v>74</v>
      </c>
      <c r="H13" s="192" t="s">
        <v>105</v>
      </c>
      <c r="I13" s="193" t="s">
        <v>8</v>
      </c>
      <c r="J13" s="11"/>
      <c r="K13" s="15">
        <f t="shared" si="1"/>
        <v>12</v>
      </c>
      <c r="L13" s="16">
        <f t="shared" si="2"/>
        <v>3</v>
      </c>
      <c r="M13" s="17" t="str">
        <f t="shared" si="0"/>
        <v>Mario</v>
      </c>
      <c r="N13" s="11"/>
    </row>
    <row r="14" spans="1:16" x14ac:dyDescent="0.2">
      <c r="A14" s="135">
        <v>11</v>
      </c>
      <c r="B14" s="191" t="s">
        <v>52</v>
      </c>
      <c r="C14" s="192" t="s">
        <v>171</v>
      </c>
      <c r="D14" s="192" t="s">
        <v>167</v>
      </c>
      <c r="E14" s="192" t="s">
        <v>27</v>
      </c>
      <c r="F14" s="192" t="s">
        <v>141</v>
      </c>
      <c r="G14" s="192" t="s">
        <v>104</v>
      </c>
      <c r="H14" s="192" t="s">
        <v>172</v>
      </c>
      <c r="I14" s="193" t="s">
        <v>48</v>
      </c>
      <c r="J14" s="11"/>
      <c r="K14" s="15">
        <f t="shared" si="1"/>
        <v>18</v>
      </c>
      <c r="L14" s="16">
        <f t="shared" si="2"/>
        <v>3</v>
      </c>
      <c r="M14" s="17" t="str">
        <f t="shared" si="0"/>
        <v>Ed</v>
      </c>
      <c r="N14" s="11"/>
    </row>
    <row r="15" spans="1:16" x14ac:dyDescent="0.2">
      <c r="A15" s="135">
        <v>12</v>
      </c>
      <c r="B15" s="191" t="s">
        <v>201</v>
      </c>
      <c r="C15" s="192" t="s">
        <v>122</v>
      </c>
      <c r="D15" s="192" t="s">
        <v>108</v>
      </c>
      <c r="E15" s="192" t="s">
        <v>118</v>
      </c>
      <c r="F15" s="192" t="s">
        <v>186</v>
      </c>
      <c r="G15" s="192" t="s">
        <v>37</v>
      </c>
      <c r="H15" s="192" t="s">
        <v>179</v>
      </c>
      <c r="I15" s="193" t="s">
        <v>5</v>
      </c>
      <c r="J15" s="11"/>
      <c r="K15" s="15">
        <f t="shared" si="1"/>
        <v>24</v>
      </c>
      <c r="L15" s="16">
        <f t="shared" si="2"/>
        <v>3</v>
      </c>
      <c r="M15" s="17" t="str">
        <f t="shared" si="0"/>
        <v>Ardith</v>
      </c>
      <c r="N15" s="11"/>
    </row>
    <row r="16" spans="1:16" x14ac:dyDescent="0.2">
      <c r="A16" s="135">
        <v>13</v>
      </c>
      <c r="B16" s="191" t="s">
        <v>22</v>
      </c>
      <c r="C16" s="192" t="s">
        <v>107</v>
      </c>
      <c r="D16" s="192" t="s">
        <v>190</v>
      </c>
      <c r="E16" s="192" t="s">
        <v>54</v>
      </c>
      <c r="F16" s="192" t="s">
        <v>182</v>
      </c>
      <c r="G16" s="192" t="s">
        <v>196</v>
      </c>
      <c r="H16" s="192" t="s">
        <v>184</v>
      </c>
      <c r="I16" s="193" t="s">
        <v>197</v>
      </c>
      <c r="J16" s="11"/>
      <c r="K16" s="15">
        <f t="shared" si="1"/>
        <v>5</v>
      </c>
      <c r="L16" s="16">
        <f t="shared" si="2"/>
        <v>4</v>
      </c>
      <c r="M16" s="17" t="str">
        <f t="shared" si="0"/>
        <v>Anna</v>
      </c>
      <c r="N16" s="11"/>
    </row>
    <row r="17" spans="1:23" x14ac:dyDescent="0.2">
      <c r="A17" s="135">
        <v>14</v>
      </c>
      <c r="B17" s="191" t="s">
        <v>145</v>
      </c>
      <c r="C17" s="192" t="s">
        <v>124</v>
      </c>
      <c r="D17" s="192" t="s">
        <v>98</v>
      </c>
      <c r="E17" s="192" t="s">
        <v>183</v>
      </c>
      <c r="F17" s="192" t="s">
        <v>102</v>
      </c>
      <c r="G17" s="192" t="s">
        <v>30</v>
      </c>
      <c r="H17" s="192" t="s">
        <v>20</v>
      </c>
      <c r="I17" s="193" t="s">
        <v>76</v>
      </c>
      <c r="J17" s="11"/>
      <c r="K17" s="18">
        <f t="shared" si="1"/>
        <v>11</v>
      </c>
      <c r="L17" s="19">
        <f t="shared" si="2"/>
        <v>4</v>
      </c>
      <c r="M17" s="20" t="str">
        <f t="shared" si="0"/>
        <v>Tom</v>
      </c>
      <c r="Q17" s="11"/>
    </row>
    <row r="18" spans="1:23" x14ac:dyDescent="0.2">
      <c r="A18" s="135">
        <v>15</v>
      </c>
      <c r="B18" s="191" t="s">
        <v>56</v>
      </c>
      <c r="C18" s="192" t="s">
        <v>191</v>
      </c>
      <c r="D18" s="192" t="s">
        <v>62</v>
      </c>
      <c r="E18" s="192" t="s">
        <v>146</v>
      </c>
      <c r="F18" s="192" t="s">
        <v>158</v>
      </c>
      <c r="G18" s="192" t="s">
        <v>93</v>
      </c>
      <c r="H18" s="192" t="s">
        <v>131</v>
      </c>
      <c r="I18" s="193" t="s">
        <v>101</v>
      </c>
      <c r="J18" s="11"/>
      <c r="Q18" s="11"/>
    </row>
    <row r="19" spans="1:23" x14ac:dyDescent="0.2">
      <c r="A19" s="135">
        <v>16</v>
      </c>
      <c r="B19" s="191" t="s">
        <v>35</v>
      </c>
      <c r="C19" s="192" t="s">
        <v>19</v>
      </c>
      <c r="D19" s="192" t="s">
        <v>38</v>
      </c>
      <c r="E19" s="192" t="s">
        <v>173</v>
      </c>
      <c r="F19" s="192" t="s">
        <v>166</v>
      </c>
      <c r="G19" s="192" t="s">
        <v>80</v>
      </c>
      <c r="H19" s="192" t="s">
        <v>116</v>
      </c>
      <c r="I19" s="193" t="s">
        <v>10</v>
      </c>
      <c r="J19" s="11"/>
      <c r="Q19" s="11"/>
      <c r="T19" s="13"/>
      <c r="U19" s="13"/>
      <c r="V19" s="13"/>
      <c r="W19" s="13"/>
    </row>
    <row r="20" spans="1:23" x14ac:dyDescent="0.2">
      <c r="A20" s="135">
        <v>17</v>
      </c>
      <c r="B20" s="191" t="s">
        <v>193</v>
      </c>
      <c r="C20" s="192" t="s">
        <v>92</v>
      </c>
      <c r="D20" s="192" t="s">
        <v>73</v>
      </c>
      <c r="E20" s="192" t="s">
        <v>149</v>
      </c>
      <c r="F20" s="192" t="s">
        <v>177</v>
      </c>
      <c r="G20" s="192" t="s">
        <v>121</v>
      </c>
      <c r="H20" s="192" t="s">
        <v>165</v>
      </c>
      <c r="I20" s="193" t="s">
        <v>187</v>
      </c>
      <c r="J20" s="11"/>
      <c r="Q20" s="11"/>
      <c r="T20" s="13"/>
      <c r="U20" s="13"/>
      <c r="V20" s="13"/>
    </row>
    <row r="21" spans="1:23" x14ac:dyDescent="0.2">
      <c r="A21" s="135">
        <v>18</v>
      </c>
      <c r="B21" s="191" t="s">
        <v>192</v>
      </c>
      <c r="C21" s="192" t="s">
        <v>29</v>
      </c>
      <c r="D21" s="192" t="s">
        <v>21</v>
      </c>
      <c r="E21" s="192" t="s">
        <v>31</v>
      </c>
      <c r="F21" s="192" t="s">
        <v>164</v>
      </c>
      <c r="G21" s="192" t="s">
        <v>144</v>
      </c>
      <c r="H21" s="192" t="s">
        <v>23</v>
      </c>
      <c r="I21" s="193" t="s">
        <v>96</v>
      </c>
      <c r="J21" s="11"/>
      <c r="Q21" s="11"/>
      <c r="T21" s="13"/>
      <c r="U21" s="13"/>
    </row>
    <row r="22" spans="1:23" x14ac:dyDescent="0.2">
      <c r="A22" s="135">
        <v>19</v>
      </c>
      <c r="B22" s="191" t="s">
        <v>188</v>
      </c>
      <c r="C22" s="192" t="s">
        <v>135</v>
      </c>
      <c r="D22" s="192" t="s">
        <v>127</v>
      </c>
      <c r="E22" s="192" t="s">
        <v>84</v>
      </c>
      <c r="F22" s="192" t="s">
        <v>133</v>
      </c>
      <c r="G22" s="192" t="s">
        <v>163</v>
      </c>
      <c r="H22" s="192" t="s">
        <v>69</v>
      </c>
      <c r="I22" s="193" t="s">
        <v>143</v>
      </c>
      <c r="J22" s="11"/>
      <c r="Q22" s="11"/>
      <c r="T22" s="13"/>
      <c r="U22" s="13"/>
    </row>
    <row r="23" spans="1:23" x14ac:dyDescent="0.2">
      <c r="A23" s="135">
        <v>20</v>
      </c>
      <c r="B23" s="191" t="s">
        <v>9</v>
      </c>
      <c r="C23" s="192" t="s">
        <v>53</v>
      </c>
      <c r="D23" s="192" t="s">
        <v>40</v>
      </c>
      <c r="E23" s="192" t="s">
        <v>34</v>
      </c>
      <c r="F23" s="192" t="s">
        <v>46</v>
      </c>
      <c r="G23" s="192" t="s">
        <v>162</v>
      </c>
      <c r="H23" s="192" t="s">
        <v>79</v>
      </c>
      <c r="I23" s="193" t="s">
        <v>72</v>
      </c>
      <c r="J23" s="11"/>
      <c r="Q23" s="11"/>
      <c r="T23" s="13"/>
      <c r="U23" s="13"/>
      <c r="V23" s="14"/>
      <c r="W23" s="14"/>
    </row>
    <row r="24" spans="1:23" x14ac:dyDescent="0.2">
      <c r="A24" s="135">
        <v>21</v>
      </c>
      <c r="B24" s="191" t="s">
        <v>91</v>
      </c>
      <c r="C24" s="192" t="s">
        <v>67</v>
      </c>
      <c r="D24" s="192" t="s">
        <v>94</v>
      </c>
      <c r="E24" s="192" t="s">
        <v>87</v>
      </c>
      <c r="F24" s="192" t="s">
        <v>28</v>
      </c>
      <c r="G24" s="192" t="s">
        <v>100</v>
      </c>
      <c r="H24" s="192" t="s">
        <v>77</v>
      </c>
      <c r="I24" s="193" t="s">
        <v>120</v>
      </c>
      <c r="J24" s="11"/>
      <c r="Q24" s="11"/>
    </row>
    <row r="25" spans="1:23" x14ac:dyDescent="0.2">
      <c r="A25" s="135">
        <v>22</v>
      </c>
      <c r="B25" s="191" t="s">
        <v>113</v>
      </c>
      <c r="C25" s="192" t="s">
        <v>68</v>
      </c>
      <c r="D25" s="192" t="s">
        <v>138</v>
      </c>
      <c r="E25" s="192" t="s">
        <v>33</v>
      </c>
      <c r="F25" s="192" t="s">
        <v>6</v>
      </c>
      <c r="G25" s="192" t="s">
        <v>14</v>
      </c>
      <c r="H25" s="192" t="s">
        <v>82</v>
      </c>
      <c r="I25" s="193" t="s">
        <v>114</v>
      </c>
      <c r="J25" s="11"/>
      <c r="Q25" s="11"/>
    </row>
    <row r="26" spans="1:23" x14ac:dyDescent="0.2">
      <c r="A26" s="135">
        <v>23</v>
      </c>
      <c r="B26" s="191" t="s">
        <v>47</v>
      </c>
      <c r="C26" s="192" t="s">
        <v>123</v>
      </c>
      <c r="D26" s="192" t="s">
        <v>181</v>
      </c>
      <c r="E26" s="192" t="s">
        <v>103</v>
      </c>
      <c r="F26" s="192" t="s">
        <v>136</v>
      </c>
      <c r="G26" s="192" t="s">
        <v>257</v>
      </c>
      <c r="H26" s="192" t="s">
        <v>195</v>
      </c>
      <c r="I26" s="193" t="s">
        <v>65</v>
      </c>
      <c r="J26" s="11"/>
      <c r="Q26" s="11"/>
    </row>
    <row r="27" spans="1:23" x14ac:dyDescent="0.2">
      <c r="A27" s="135">
        <v>24</v>
      </c>
      <c r="B27" s="191" t="s">
        <v>78</v>
      </c>
      <c r="C27" s="192" t="s">
        <v>126</v>
      </c>
      <c r="D27" s="192" t="s">
        <v>140</v>
      </c>
      <c r="E27" s="192" t="s">
        <v>57</v>
      </c>
      <c r="F27" s="192" t="s">
        <v>16</v>
      </c>
      <c r="G27" s="192" t="s">
        <v>194</v>
      </c>
      <c r="H27" s="192" t="s">
        <v>43</v>
      </c>
      <c r="I27" s="193" t="s">
        <v>25</v>
      </c>
      <c r="J27" s="11"/>
    </row>
    <row r="28" spans="1:23" x14ac:dyDescent="0.2">
      <c r="A28" s="135">
        <v>25</v>
      </c>
      <c r="B28" s="194" t="s">
        <v>185</v>
      </c>
      <c r="C28" s="195" t="s">
        <v>7</v>
      </c>
      <c r="D28" s="195" t="s">
        <v>199</v>
      </c>
      <c r="E28" s="195" t="s">
        <v>156</v>
      </c>
      <c r="F28" s="195" t="s">
        <v>61</v>
      </c>
      <c r="G28" s="195" t="s">
        <v>32</v>
      </c>
      <c r="H28" s="195" t="s">
        <v>36</v>
      </c>
      <c r="I28" s="196" t="s">
        <v>12</v>
      </c>
      <c r="J28" s="11"/>
    </row>
    <row r="29" spans="1:23" x14ac:dyDescent="0.2">
      <c r="J29" s="11"/>
    </row>
    <row r="30" spans="1:23" x14ac:dyDescent="0.2">
      <c r="J30" s="11"/>
    </row>
    <row r="31" spans="1:23" x14ac:dyDescent="0.2">
      <c r="F31" s="3">
        <f>MOD(14,15)</f>
        <v>14</v>
      </c>
      <c r="J31" s="11"/>
    </row>
    <row r="32" spans="1:23" x14ac:dyDescent="0.2">
      <c r="J32" s="11"/>
    </row>
    <row r="33" spans="1:10" x14ac:dyDescent="0.2">
      <c r="J33" s="11"/>
    </row>
    <row r="34" spans="1:10" x14ac:dyDescent="0.2">
      <c r="J34" s="11"/>
    </row>
    <row r="35" spans="1:10" x14ac:dyDescent="0.2">
      <c r="J35" s="11"/>
    </row>
    <row r="36" spans="1:10" x14ac:dyDescent="0.2">
      <c r="J36" s="11"/>
    </row>
    <row r="37" spans="1:10" x14ac:dyDescent="0.2">
      <c r="J37" s="11"/>
    </row>
    <row r="38" spans="1:10" x14ac:dyDescent="0.2">
      <c r="J38" s="11"/>
    </row>
    <row r="39" spans="1:10" x14ac:dyDescent="0.2">
      <c r="J39" s="11"/>
    </row>
    <row r="40" spans="1:10" x14ac:dyDescent="0.2">
      <c r="J40" s="11"/>
    </row>
    <row r="41" spans="1:10" x14ac:dyDescent="0.2">
      <c r="J41" s="11"/>
    </row>
    <row r="42" spans="1:10" x14ac:dyDescent="0.2">
      <c r="J42" s="11"/>
    </row>
    <row r="43" spans="1:10" x14ac:dyDescent="0.2">
      <c r="J43" s="11"/>
    </row>
    <row r="44" spans="1:10" x14ac:dyDescent="0.2">
      <c r="J44" s="11"/>
    </row>
    <row r="45" spans="1:10" x14ac:dyDescent="0.2">
      <c r="A45" s="21"/>
      <c r="B45" s="207" t="s">
        <v>4</v>
      </c>
      <c r="C45" s="207"/>
      <c r="D45" s="207"/>
      <c r="E45" s="207"/>
      <c r="F45" s="207"/>
      <c r="G45" s="207"/>
      <c r="H45" s="207"/>
      <c r="I45" s="207"/>
      <c r="J45" s="11"/>
    </row>
    <row r="46" spans="1:10" x14ac:dyDescent="0.2">
      <c r="A46" s="21"/>
      <c r="B46" s="22">
        <v>1</v>
      </c>
      <c r="C46" s="22">
        <v>2</v>
      </c>
      <c r="D46" s="22">
        <v>3</v>
      </c>
      <c r="E46" s="22">
        <v>4</v>
      </c>
      <c r="F46" s="22">
        <v>5</v>
      </c>
      <c r="G46" s="22">
        <v>6</v>
      </c>
      <c r="H46" s="22">
        <v>7</v>
      </c>
      <c r="I46" s="22">
        <v>8</v>
      </c>
      <c r="J46" s="11"/>
    </row>
    <row r="47" spans="1:10" x14ac:dyDescent="0.2">
      <c r="A47" s="23">
        <v>1</v>
      </c>
      <c r="B47" s="179">
        <f t="shared" ref="B47:I56" si="3">IF(OR(AND(RN=$K$8,CN=$L$8),AND(RN=$K$9,CN=$L$9),AND(RN=$K$10,CN=$L$10),AND(RN=$K$11,CN=$L$11),AND(RN=$K$12,CN=$L$12),AND(RN=$K$13,CN=$L$13),AND(RN=$K$14,CN=$L$14),AND(RN=$K$15,CN=$L$15),AND(RN=$K$16,CN=$L$16),AND(RN=$K$17,CN=$L$17)),1,0)</f>
        <v>0</v>
      </c>
      <c r="C47" s="180">
        <f t="shared" si="3"/>
        <v>0</v>
      </c>
      <c r="D47" s="180">
        <f t="shared" si="3"/>
        <v>0</v>
      </c>
      <c r="E47" s="180">
        <f t="shared" si="3"/>
        <v>0</v>
      </c>
      <c r="F47" s="180">
        <f t="shared" si="3"/>
        <v>0</v>
      </c>
      <c r="G47" s="180">
        <f t="shared" si="3"/>
        <v>0</v>
      </c>
      <c r="H47" s="180">
        <f t="shared" si="3"/>
        <v>0</v>
      </c>
      <c r="I47" s="181">
        <f t="shared" si="3"/>
        <v>0</v>
      </c>
      <c r="J47" s="11"/>
    </row>
    <row r="48" spans="1:10" x14ac:dyDescent="0.2">
      <c r="A48" s="23">
        <v>2</v>
      </c>
      <c r="B48" s="182">
        <f t="shared" si="3"/>
        <v>0</v>
      </c>
      <c r="C48" s="183">
        <f t="shared" si="3"/>
        <v>0</v>
      </c>
      <c r="D48" s="183">
        <f t="shared" si="3"/>
        <v>0</v>
      </c>
      <c r="E48" s="183">
        <f t="shared" si="3"/>
        <v>0</v>
      </c>
      <c r="F48" s="183">
        <f t="shared" si="3"/>
        <v>0</v>
      </c>
      <c r="G48" s="183">
        <f t="shared" si="3"/>
        <v>0</v>
      </c>
      <c r="H48" s="183">
        <f t="shared" si="3"/>
        <v>0</v>
      </c>
      <c r="I48" s="184">
        <f t="shared" si="3"/>
        <v>0</v>
      </c>
      <c r="J48" s="11"/>
    </row>
    <row r="49" spans="1:10" x14ac:dyDescent="0.2">
      <c r="A49" s="23">
        <v>3</v>
      </c>
      <c r="B49" s="182">
        <f t="shared" si="3"/>
        <v>0</v>
      </c>
      <c r="C49" s="183">
        <f t="shared" si="3"/>
        <v>0</v>
      </c>
      <c r="D49" s="183">
        <f t="shared" si="3"/>
        <v>0</v>
      </c>
      <c r="E49" s="183">
        <f t="shared" si="3"/>
        <v>0</v>
      </c>
      <c r="F49" s="183">
        <f t="shared" si="3"/>
        <v>0</v>
      </c>
      <c r="G49" s="183">
        <f t="shared" si="3"/>
        <v>0</v>
      </c>
      <c r="H49" s="183">
        <f t="shared" si="3"/>
        <v>0</v>
      </c>
      <c r="I49" s="184">
        <f t="shared" si="3"/>
        <v>0</v>
      </c>
      <c r="J49" s="11"/>
    </row>
    <row r="50" spans="1:10" x14ac:dyDescent="0.2">
      <c r="A50" s="23">
        <v>4</v>
      </c>
      <c r="B50" s="182">
        <f t="shared" si="3"/>
        <v>0</v>
      </c>
      <c r="C50" s="183">
        <f t="shared" si="3"/>
        <v>0</v>
      </c>
      <c r="D50" s="183">
        <f t="shared" si="3"/>
        <v>0</v>
      </c>
      <c r="E50" s="183">
        <f t="shared" si="3"/>
        <v>0</v>
      </c>
      <c r="F50" s="183">
        <f t="shared" si="3"/>
        <v>0</v>
      </c>
      <c r="G50" s="183">
        <f t="shared" si="3"/>
        <v>0</v>
      </c>
      <c r="H50" s="183">
        <f t="shared" si="3"/>
        <v>0</v>
      </c>
      <c r="I50" s="184">
        <f t="shared" si="3"/>
        <v>0</v>
      </c>
      <c r="J50" s="11"/>
    </row>
    <row r="51" spans="1:10" x14ac:dyDescent="0.2">
      <c r="A51" s="23">
        <v>5</v>
      </c>
      <c r="B51" s="182">
        <f t="shared" si="3"/>
        <v>0</v>
      </c>
      <c r="C51" s="183">
        <f t="shared" si="3"/>
        <v>0</v>
      </c>
      <c r="D51" s="183">
        <f t="shared" si="3"/>
        <v>0</v>
      </c>
      <c r="E51" s="183">
        <f t="shared" si="3"/>
        <v>1</v>
      </c>
      <c r="F51" s="183">
        <f t="shared" si="3"/>
        <v>0</v>
      </c>
      <c r="G51" s="183">
        <f t="shared" si="3"/>
        <v>0</v>
      </c>
      <c r="H51" s="183">
        <f t="shared" si="3"/>
        <v>0</v>
      </c>
      <c r="I51" s="184">
        <f t="shared" si="3"/>
        <v>0</v>
      </c>
      <c r="J51" s="11"/>
    </row>
    <row r="52" spans="1:10" x14ac:dyDescent="0.2">
      <c r="A52" s="23">
        <v>6</v>
      </c>
      <c r="B52" s="182">
        <f t="shared" si="3"/>
        <v>0</v>
      </c>
      <c r="C52" s="183">
        <f t="shared" si="3"/>
        <v>0</v>
      </c>
      <c r="D52" s="183">
        <f t="shared" si="3"/>
        <v>1</v>
      </c>
      <c r="E52" s="183">
        <f t="shared" si="3"/>
        <v>0</v>
      </c>
      <c r="F52" s="183">
        <f t="shared" si="3"/>
        <v>0</v>
      </c>
      <c r="G52" s="183">
        <f t="shared" si="3"/>
        <v>0</v>
      </c>
      <c r="H52" s="183">
        <f t="shared" si="3"/>
        <v>0</v>
      </c>
      <c r="I52" s="184">
        <f t="shared" si="3"/>
        <v>0</v>
      </c>
      <c r="J52" s="11"/>
    </row>
    <row r="53" spans="1:10" x14ac:dyDescent="0.2">
      <c r="A53" s="23">
        <v>7</v>
      </c>
      <c r="B53" s="182">
        <f t="shared" si="3"/>
        <v>0</v>
      </c>
      <c r="C53" s="183">
        <f t="shared" si="3"/>
        <v>1</v>
      </c>
      <c r="D53" s="183">
        <f t="shared" si="3"/>
        <v>0</v>
      </c>
      <c r="E53" s="183">
        <f t="shared" si="3"/>
        <v>0</v>
      </c>
      <c r="F53" s="183">
        <f t="shared" si="3"/>
        <v>0</v>
      </c>
      <c r="G53" s="183">
        <f t="shared" si="3"/>
        <v>0</v>
      </c>
      <c r="H53" s="183">
        <f t="shared" si="3"/>
        <v>0</v>
      </c>
      <c r="I53" s="184">
        <f t="shared" si="3"/>
        <v>0</v>
      </c>
      <c r="J53" s="11"/>
    </row>
    <row r="54" spans="1:10" x14ac:dyDescent="0.2">
      <c r="A54" s="23">
        <v>8</v>
      </c>
      <c r="B54" s="182">
        <f t="shared" si="3"/>
        <v>0</v>
      </c>
      <c r="C54" s="183">
        <f t="shared" si="3"/>
        <v>0</v>
      </c>
      <c r="D54" s="183">
        <f t="shared" si="3"/>
        <v>0</v>
      </c>
      <c r="E54" s="183">
        <f t="shared" si="3"/>
        <v>0</v>
      </c>
      <c r="F54" s="183">
        <f t="shared" si="3"/>
        <v>0</v>
      </c>
      <c r="G54" s="183">
        <f t="shared" si="3"/>
        <v>0</v>
      </c>
      <c r="H54" s="183">
        <f t="shared" si="3"/>
        <v>0</v>
      </c>
      <c r="I54" s="184">
        <f t="shared" si="3"/>
        <v>0</v>
      </c>
      <c r="J54" s="11"/>
    </row>
    <row r="55" spans="1:10" x14ac:dyDescent="0.2">
      <c r="A55" s="23">
        <v>9</v>
      </c>
      <c r="B55" s="182">
        <f t="shared" si="3"/>
        <v>0</v>
      </c>
      <c r="C55" s="183">
        <f t="shared" si="3"/>
        <v>0</v>
      </c>
      <c r="D55" s="183">
        <f t="shared" si="3"/>
        <v>0</v>
      </c>
      <c r="E55" s="183">
        <f t="shared" si="3"/>
        <v>0</v>
      </c>
      <c r="F55" s="183">
        <f t="shared" si="3"/>
        <v>0</v>
      </c>
      <c r="G55" s="183">
        <f t="shared" si="3"/>
        <v>0</v>
      </c>
      <c r="H55" s="183">
        <f t="shared" si="3"/>
        <v>0</v>
      </c>
      <c r="I55" s="184">
        <f t="shared" si="3"/>
        <v>0</v>
      </c>
      <c r="J55" s="11"/>
    </row>
    <row r="56" spans="1:10" x14ac:dyDescent="0.2">
      <c r="A56" s="23">
        <v>10</v>
      </c>
      <c r="B56" s="182">
        <f t="shared" si="3"/>
        <v>0</v>
      </c>
      <c r="C56" s="183">
        <f t="shared" si="3"/>
        <v>0</v>
      </c>
      <c r="D56" s="183">
        <f t="shared" si="3"/>
        <v>0</v>
      </c>
      <c r="E56" s="183">
        <f t="shared" si="3"/>
        <v>0</v>
      </c>
      <c r="F56" s="183">
        <f t="shared" si="3"/>
        <v>0</v>
      </c>
      <c r="G56" s="183">
        <f t="shared" si="3"/>
        <v>0</v>
      </c>
      <c r="H56" s="183">
        <f t="shared" si="3"/>
        <v>0</v>
      </c>
      <c r="I56" s="184">
        <f t="shared" si="3"/>
        <v>0</v>
      </c>
      <c r="J56" s="11"/>
    </row>
    <row r="57" spans="1:10" x14ac:dyDescent="0.2">
      <c r="A57" s="23">
        <v>11</v>
      </c>
      <c r="B57" s="182">
        <f t="shared" ref="B57:I71" si="4">IF(OR(AND(RN=$K$8,CN=$L$8),AND(RN=$K$9,CN=$L$9),AND(RN=$K$10,CN=$L$10),AND(RN=$K$11,CN=$L$11),AND(RN=$K$12,CN=$L$12),AND(RN=$K$13,CN=$L$13),AND(RN=$K$14,CN=$L$14),AND(RN=$K$15,CN=$L$15),AND(RN=$K$16,CN=$L$16),AND(RN=$K$17,CN=$L$17)),1,0)</f>
        <v>0</v>
      </c>
      <c r="C57" s="183">
        <f t="shared" si="4"/>
        <v>0</v>
      </c>
      <c r="D57" s="183">
        <f t="shared" si="4"/>
        <v>0</v>
      </c>
      <c r="E57" s="183">
        <f t="shared" si="4"/>
        <v>1</v>
      </c>
      <c r="F57" s="183">
        <f t="shared" si="4"/>
        <v>0</v>
      </c>
      <c r="G57" s="183">
        <f t="shared" si="4"/>
        <v>0</v>
      </c>
      <c r="H57" s="183">
        <f t="shared" si="4"/>
        <v>0</v>
      </c>
      <c r="I57" s="184">
        <f t="shared" si="4"/>
        <v>0</v>
      </c>
      <c r="J57" s="11"/>
    </row>
    <row r="58" spans="1:10" x14ac:dyDescent="0.2">
      <c r="A58" s="23">
        <v>12</v>
      </c>
      <c r="B58" s="182">
        <f t="shared" si="4"/>
        <v>0</v>
      </c>
      <c r="C58" s="183">
        <f t="shared" si="4"/>
        <v>0</v>
      </c>
      <c r="D58" s="183">
        <f t="shared" si="4"/>
        <v>1</v>
      </c>
      <c r="E58" s="183">
        <f t="shared" si="4"/>
        <v>0</v>
      </c>
      <c r="F58" s="183">
        <f t="shared" si="4"/>
        <v>0</v>
      </c>
      <c r="G58" s="183">
        <f t="shared" si="4"/>
        <v>0</v>
      </c>
      <c r="H58" s="183">
        <f t="shared" si="4"/>
        <v>0</v>
      </c>
      <c r="I58" s="184">
        <f t="shared" si="4"/>
        <v>0</v>
      </c>
      <c r="J58" s="11"/>
    </row>
    <row r="59" spans="1:10" x14ac:dyDescent="0.2">
      <c r="A59" s="23">
        <v>13</v>
      </c>
      <c r="B59" s="182">
        <f t="shared" si="4"/>
        <v>0</v>
      </c>
      <c r="C59" s="183">
        <f t="shared" si="4"/>
        <v>1</v>
      </c>
      <c r="D59" s="183">
        <f t="shared" si="4"/>
        <v>0</v>
      </c>
      <c r="E59" s="183">
        <f t="shared" si="4"/>
        <v>0</v>
      </c>
      <c r="F59" s="183">
        <f t="shared" si="4"/>
        <v>0</v>
      </c>
      <c r="G59" s="183">
        <f t="shared" si="4"/>
        <v>0</v>
      </c>
      <c r="H59" s="183">
        <f t="shared" si="4"/>
        <v>0</v>
      </c>
      <c r="I59" s="184">
        <f t="shared" si="4"/>
        <v>0</v>
      </c>
      <c r="J59" s="11"/>
    </row>
    <row r="60" spans="1:10" x14ac:dyDescent="0.2">
      <c r="A60" s="23">
        <v>14</v>
      </c>
      <c r="B60" s="182">
        <f t="shared" si="4"/>
        <v>0</v>
      </c>
      <c r="C60" s="183">
        <f t="shared" si="4"/>
        <v>0</v>
      </c>
      <c r="D60" s="183">
        <f t="shared" si="4"/>
        <v>0</v>
      </c>
      <c r="E60" s="183">
        <f t="shared" si="4"/>
        <v>0</v>
      </c>
      <c r="F60" s="183">
        <f t="shared" si="4"/>
        <v>0</v>
      </c>
      <c r="G60" s="183">
        <f t="shared" si="4"/>
        <v>0</v>
      </c>
      <c r="H60" s="183">
        <f t="shared" si="4"/>
        <v>0</v>
      </c>
      <c r="I60" s="184">
        <f t="shared" si="4"/>
        <v>0</v>
      </c>
      <c r="J60" s="11"/>
    </row>
    <row r="61" spans="1:10" x14ac:dyDescent="0.2">
      <c r="A61" s="23">
        <v>15</v>
      </c>
      <c r="B61" s="182">
        <f t="shared" si="4"/>
        <v>0</v>
      </c>
      <c r="C61" s="183">
        <f t="shared" si="4"/>
        <v>0</v>
      </c>
      <c r="D61" s="183">
        <f t="shared" si="4"/>
        <v>0</v>
      </c>
      <c r="E61" s="183">
        <f t="shared" si="4"/>
        <v>0</v>
      </c>
      <c r="F61" s="183">
        <f t="shared" si="4"/>
        <v>0</v>
      </c>
      <c r="G61" s="183">
        <f t="shared" si="4"/>
        <v>0</v>
      </c>
      <c r="H61" s="183">
        <f t="shared" si="4"/>
        <v>0</v>
      </c>
      <c r="I61" s="184">
        <f t="shared" si="4"/>
        <v>0</v>
      </c>
      <c r="J61" s="11"/>
    </row>
    <row r="62" spans="1:10" x14ac:dyDescent="0.2">
      <c r="A62" s="23">
        <v>16</v>
      </c>
      <c r="B62" s="182">
        <f t="shared" si="4"/>
        <v>0</v>
      </c>
      <c r="C62" s="183">
        <f t="shared" si="4"/>
        <v>0</v>
      </c>
      <c r="D62" s="183">
        <f t="shared" si="4"/>
        <v>0</v>
      </c>
      <c r="E62" s="183">
        <f t="shared" si="4"/>
        <v>0</v>
      </c>
      <c r="F62" s="183">
        <f t="shared" si="4"/>
        <v>0</v>
      </c>
      <c r="G62" s="183">
        <f t="shared" si="4"/>
        <v>0</v>
      </c>
      <c r="H62" s="183">
        <f t="shared" si="4"/>
        <v>0</v>
      </c>
      <c r="I62" s="184">
        <f t="shared" si="4"/>
        <v>0</v>
      </c>
      <c r="J62" s="11"/>
    </row>
    <row r="63" spans="1:10" x14ac:dyDescent="0.2">
      <c r="A63" s="23">
        <v>17</v>
      </c>
      <c r="B63" s="182">
        <f t="shared" si="4"/>
        <v>0</v>
      </c>
      <c r="C63" s="183">
        <f t="shared" si="4"/>
        <v>0</v>
      </c>
      <c r="D63" s="183">
        <f t="shared" si="4"/>
        <v>0</v>
      </c>
      <c r="E63" s="183">
        <f t="shared" si="4"/>
        <v>0</v>
      </c>
      <c r="F63" s="183">
        <f t="shared" si="4"/>
        <v>0</v>
      </c>
      <c r="G63" s="183">
        <f t="shared" si="4"/>
        <v>0</v>
      </c>
      <c r="H63" s="183">
        <f t="shared" si="4"/>
        <v>0</v>
      </c>
      <c r="I63" s="184">
        <f t="shared" si="4"/>
        <v>0</v>
      </c>
      <c r="J63" s="11"/>
    </row>
    <row r="64" spans="1:10" x14ac:dyDescent="0.2">
      <c r="A64" s="23">
        <v>18</v>
      </c>
      <c r="B64" s="182">
        <f t="shared" si="4"/>
        <v>0</v>
      </c>
      <c r="C64" s="183">
        <f t="shared" si="4"/>
        <v>0</v>
      </c>
      <c r="D64" s="183">
        <f t="shared" si="4"/>
        <v>1</v>
      </c>
      <c r="E64" s="183">
        <f t="shared" si="4"/>
        <v>0</v>
      </c>
      <c r="F64" s="183">
        <f t="shared" si="4"/>
        <v>0</v>
      </c>
      <c r="G64" s="183">
        <f t="shared" si="4"/>
        <v>0</v>
      </c>
      <c r="H64" s="183">
        <f t="shared" si="4"/>
        <v>0</v>
      </c>
      <c r="I64" s="184">
        <f t="shared" si="4"/>
        <v>0</v>
      </c>
      <c r="J64" s="11"/>
    </row>
    <row r="65" spans="1:10" x14ac:dyDescent="0.2">
      <c r="A65" s="23">
        <v>19</v>
      </c>
      <c r="B65" s="182">
        <f t="shared" si="4"/>
        <v>0</v>
      </c>
      <c r="C65" s="183">
        <f t="shared" si="4"/>
        <v>1</v>
      </c>
      <c r="D65" s="183">
        <f t="shared" si="4"/>
        <v>0</v>
      </c>
      <c r="E65" s="183">
        <f t="shared" si="4"/>
        <v>0</v>
      </c>
      <c r="F65" s="183">
        <f t="shared" si="4"/>
        <v>0</v>
      </c>
      <c r="G65" s="183">
        <f t="shared" si="4"/>
        <v>0</v>
      </c>
      <c r="H65" s="183">
        <f t="shared" si="4"/>
        <v>0</v>
      </c>
      <c r="I65" s="184">
        <f t="shared" si="4"/>
        <v>0</v>
      </c>
      <c r="J65" s="11"/>
    </row>
    <row r="66" spans="1:10" x14ac:dyDescent="0.2">
      <c r="A66" s="23">
        <v>20</v>
      </c>
      <c r="B66" s="182">
        <f t="shared" si="4"/>
        <v>0</v>
      </c>
      <c r="C66" s="183">
        <f t="shared" si="4"/>
        <v>0</v>
      </c>
      <c r="D66" s="183">
        <f t="shared" si="4"/>
        <v>0</v>
      </c>
      <c r="E66" s="183">
        <f t="shared" si="4"/>
        <v>0</v>
      </c>
      <c r="F66" s="183">
        <f t="shared" si="4"/>
        <v>0</v>
      </c>
      <c r="G66" s="183">
        <f t="shared" si="4"/>
        <v>0</v>
      </c>
      <c r="H66" s="183">
        <f t="shared" si="4"/>
        <v>0</v>
      </c>
      <c r="I66" s="184">
        <f t="shared" si="4"/>
        <v>0</v>
      </c>
      <c r="J66" s="11"/>
    </row>
    <row r="67" spans="1:10" x14ac:dyDescent="0.2">
      <c r="A67" s="23">
        <v>21</v>
      </c>
      <c r="B67" s="182">
        <f t="shared" si="4"/>
        <v>0</v>
      </c>
      <c r="C67" s="183">
        <f t="shared" si="4"/>
        <v>0</v>
      </c>
      <c r="D67" s="183">
        <f t="shared" si="4"/>
        <v>0</v>
      </c>
      <c r="E67" s="183">
        <f t="shared" si="4"/>
        <v>0</v>
      </c>
      <c r="F67" s="183">
        <f t="shared" si="4"/>
        <v>0</v>
      </c>
      <c r="G67" s="183">
        <f t="shared" si="4"/>
        <v>0</v>
      </c>
      <c r="H67" s="183">
        <f t="shared" si="4"/>
        <v>0</v>
      </c>
      <c r="I67" s="184">
        <f t="shared" si="4"/>
        <v>0</v>
      </c>
      <c r="J67" s="11"/>
    </row>
    <row r="68" spans="1:10" x14ac:dyDescent="0.2">
      <c r="A68" s="23">
        <v>22</v>
      </c>
      <c r="B68" s="182">
        <f t="shared" si="4"/>
        <v>0</v>
      </c>
      <c r="C68" s="183">
        <f t="shared" si="4"/>
        <v>0</v>
      </c>
      <c r="D68" s="183">
        <f t="shared" si="4"/>
        <v>0</v>
      </c>
      <c r="E68" s="183">
        <f t="shared" si="4"/>
        <v>0</v>
      </c>
      <c r="F68" s="183">
        <f t="shared" si="4"/>
        <v>0</v>
      </c>
      <c r="G68" s="183">
        <f t="shared" si="4"/>
        <v>0</v>
      </c>
      <c r="H68" s="183">
        <f t="shared" si="4"/>
        <v>0</v>
      </c>
      <c r="I68" s="184">
        <f t="shared" si="4"/>
        <v>0</v>
      </c>
      <c r="J68" s="11"/>
    </row>
    <row r="69" spans="1:10" x14ac:dyDescent="0.2">
      <c r="A69" s="23">
        <v>23</v>
      </c>
      <c r="B69" s="182">
        <f t="shared" si="4"/>
        <v>0</v>
      </c>
      <c r="C69" s="183">
        <f t="shared" si="4"/>
        <v>0</v>
      </c>
      <c r="D69" s="183">
        <f t="shared" si="4"/>
        <v>0</v>
      </c>
      <c r="E69" s="183">
        <f t="shared" si="4"/>
        <v>0</v>
      </c>
      <c r="F69" s="183">
        <f t="shared" si="4"/>
        <v>0</v>
      </c>
      <c r="G69" s="183">
        <f t="shared" si="4"/>
        <v>0</v>
      </c>
      <c r="H69" s="183">
        <f t="shared" si="4"/>
        <v>0</v>
      </c>
      <c r="I69" s="184">
        <f t="shared" si="4"/>
        <v>0</v>
      </c>
      <c r="J69" s="11"/>
    </row>
    <row r="70" spans="1:10" x14ac:dyDescent="0.2">
      <c r="A70" s="23">
        <v>24</v>
      </c>
      <c r="B70" s="182">
        <f t="shared" si="4"/>
        <v>0</v>
      </c>
      <c r="C70" s="183">
        <f t="shared" si="4"/>
        <v>0</v>
      </c>
      <c r="D70" s="183">
        <f t="shared" si="4"/>
        <v>1</v>
      </c>
      <c r="E70" s="183">
        <f t="shared" si="4"/>
        <v>0</v>
      </c>
      <c r="F70" s="183">
        <f t="shared" si="4"/>
        <v>0</v>
      </c>
      <c r="G70" s="183">
        <f t="shared" si="4"/>
        <v>0</v>
      </c>
      <c r="H70" s="183">
        <f t="shared" si="4"/>
        <v>0</v>
      </c>
      <c r="I70" s="184">
        <f t="shared" si="4"/>
        <v>0</v>
      </c>
      <c r="J70" s="11"/>
    </row>
    <row r="71" spans="1:10" x14ac:dyDescent="0.2">
      <c r="A71" s="23">
        <v>25</v>
      </c>
      <c r="B71" s="185">
        <f t="shared" si="4"/>
        <v>0</v>
      </c>
      <c r="C71" s="186">
        <f t="shared" si="4"/>
        <v>1</v>
      </c>
      <c r="D71" s="186">
        <f t="shared" si="4"/>
        <v>0</v>
      </c>
      <c r="E71" s="186">
        <f t="shared" si="4"/>
        <v>0</v>
      </c>
      <c r="F71" s="186">
        <f t="shared" si="4"/>
        <v>0</v>
      </c>
      <c r="G71" s="186">
        <f t="shared" si="4"/>
        <v>0</v>
      </c>
      <c r="H71" s="186">
        <f t="shared" si="4"/>
        <v>0</v>
      </c>
      <c r="I71" s="187">
        <f t="shared" si="4"/>
        <v>0</v>
      </c>
      <c r="J71" s="11"/>
    </row>
    <row r="72" spans="1:10" x14ac:dyDescent="0.2">
      <c r="J72" s="11"/>
    </row>
    <row r="73" spans="1:10" x14ac:dyDescent="0.2">
      <c r="J73" s="11"/>
    </row>
    <row r="74" spans="1:10" x14ac:dyDescent="0.2">
      <c r="J74" s="11"/>
    </row>
    <row r="75" spans="1:10" x14ac:dyDescent="0.2">
      <c r="J75" s="11"/>
    </row>
    <row r="76" spans="1:10" x14ac:dyDescent="0.2">
      <c r="J76" s="11"/>
    </row>
    <row r="77" spans="1:10" x14ac:dyDescent="0.2">
      <c r="J77" s="11"/>
    </row>
    <row r="78" spans="1:10" x14ac:dyDescent="0.2">
      <c r="J78" s="11"/>
    </row>
    <row r="79" spans="1:10" x14ac:dyDescent="0.2">
      <c r="J79" s="11"/>
    </row>
    <row r="80" spans="1:10" x14ac:dyDescent="0.2">
      <c r="J80" s="11"/>
    </row>
    <row r="81" spans="10:10" x14ac:dyDescent="0.2">
      <c r="J81" s="11"/>
    </row>
    <row r="82" spans="10:10" x14ac:dyDescent="0.2">
      <c r="J82" s="11"/>
    </row>
    <row r="83" spans="10:10" x14ac:dyDescent="0.2">
      <c r="J83" s="11"/>
    </row>
    <row r="84" spans="10:10" x14ac:dyDescent="0.2">
      <c r="J84" s="11"/>
    </row>
    <row r="85" spans="10:10" x14ac:dyDescent="0.2">
      <c r="J85" s="11"/>
    </row>
    <row r="86" spans="10:10" x14ac:dyDescent="0.2">
      <c r="J86" s="11"/>
    </row>
    <row r="87" spans="10:10" x14ac:dyDescent="0.2">
      <c r="J87" s="11"/>
    </row>
    <row r="88" spans="10:10" x14ac:dyDescent="0.2">
      <c r="J88" s="11"/>
    </row>
    <row r="89" spans="10:10" x14ac:dyDescent="0.2">
      <c r="J89" s="11"/>
    </row>
    <row r="90" spans="10:10" x14ac:dyDescent="0.2">
      <c r="J90" s="11"/>
    </row>
    <row r="91" spans="10:10" x14ac:dyDescent="0.2">
      <c r="J91" s="11"/>
    </row>
    <row r="92" spans="10:10" x14ac:dyDescent="0.2">
      <c r="J92" s="11"/>
    </row>
    <row r="93" spans="10:10" x14ac:dyDescent="0.2">
      <c r="J93" s="11"/>
    </row>
    <row r="94" spans="10:10" x14ac:dyDescent="0.2">
      <c r="J94" s="11"/>
    </row>
    <row r="95" spans="10:10" x14ac:dyDescent="0.2">
      <c r="J95" s="11"/>
    </row>
    <row r="96" spans="10:10" x14ac:dyDescent="0.2">
      <c r="J96" s="11"/>
    </row>
    <row r="97" spans="10:10" x14ac:dyDescent="0.2">
      <c r="J97" s="11"/>
    </row>
    <row r="98" spans="10:10" x14ac:dyDescent="0.2">
      <c r="J98" s="11"/>
    </row>
    <row r="99" spans="10:10" x14ac:dyDescent="0.2">
      <c r="J99" s="11"/>
    </row>
    <row r="100" spans="10:10" x14ac:dyDescent="0.2">
      <c r="J100" s="11"/>
    </row>
    <row r="101" spans="10:10" x14ac:dyDescent="0.2">
      <c r="J101" s="11"/>
    </row>
    <row r="102" spans="10:10" x14ac:dyDescent="0.2">
      <c r="J102" s="11"/>
    </row>
    <row r="103" spans="10:10" x14ac:dyDescent="0.2">
      <c r="J103" s="11"/>
    </row>
    <row r="104" spans="10:10" x14ac:dyDescent="0.2">
      <c r="J104" s="11"/>
    </row>
    <row r="105" spans="10:10" x14ac:dyDescent="0.2">
      <c r="J105" s="11"/>
    </row>
    <row r="106" spans="10:10" x14ac:dyDescent="0.2">
      <c r="J106" s="11"/>
    </row>
    <row r="107" spans="10:10" x14ac:dyDescent="0.2">
      <c r="J107" s="11"/>
    </row>
    <row r="108" spans="10:10" x14ac:dyDescent="0.2">
      <c r="J108" s="11"/>
    </row>
    <row r="109" spans="10:10" x14ac:dyDescent="0.2">
      <c r="J109" s="11"/>
    </row>
    <row r="110" spans="10:10" x14ac:dyDescent="0.2">
      <c r="J110" s="11"/>
    </row>
    <row r="111" spans="10:10" x14ac:dyDescent="0.2">
      <c r="J111" s="11"/>
    </row>
    <row r="112" spans="10:10" x14ac:dyDescent="0.2">
      <c r="J112" s="11"/>
    </row>
    <row r="113" spans="10:10" x14ac:dyDescent="0.2">
      <c r="J113" s="11"/>
    </row>
    <row r="114" spans="10:10" x14ac:dyDescent="0.2">
      <c r="J114" s="11"/>
    </row>
    <row r="115" spans="10:10" x14ac:dyDescent="0.2">
      <c r="J115" s="11"/>
    </row>
    <row r="116" spans="10:10" x14ac:dyDescent="0.2">
      <c r="J116" s="11"/>
    </row>
    <row r="117" spans="10:10" x14ac:dyDescent="0.2">
      <c r="J117" s="11"/>
    </row>
    <row r="118" spans="10:10" x14ac:dyDescent="0.2">
      <c r="J118" s="11"/>
    </row>
    <row r="119" spans="10:10" x14ac:dyDescent="0.2">
      <c r="J119" s="11"/>
    </row>
    <row r="120" spans="10:10" x14ac:dyDescent="0.2">
      <c r="J120" s="11"/>
    </row>
    <row r="121" spans="10:10" x14ac:dyDescent="0.2">
      <c r="J121" s="11"/>
    </row>
    <row r="122" spans="10:10" x14ac:dyDescent="0.2">
      <c r="J122" s="11"/>
    </row>
    <row r="123" spans="10:10" x14ac:dyDescent="0.2">
      <c r="J123" s="11"/>
    </row>
    <row r="124" spans="10:10" x14ac:dyDescent="0.2">
      <c r="J124" s="11"/>
    </row>
    <row r="125" spans="10:10" x14ac:dyDescent="0.2">
      <c r="J125" s="11"/>
    </row>
    <row r="126" spans="10:10" x14ac:dyDescent="0.2">
      <c r="J126" s="11"/>
    </row>
    <row r="127" spans="10:10" x14ac:dyDescent="0.2">
      <c r="J127" s="11"/>
    </row>
    <row r="128" spans="10:10" x14ac:dyDescent="0.2">
      <c r="J128" s="11"/>
    </row>
    <row r="129" spans="10:10" x14ac:dyDescent="0.2">
      <c r="J129" s="11"/>
    </row>
    <row r="130" spans="10:10" x14ac:dyDescent="0.2">
      <c r="J130" s="11"/>
    </row>
    <row r="131" spans="10:10" x14ac:dyDescent="0.2">
      <c r="J131" s="11"/>
    </row>
    <row r="132" spans="10:10" x14ac:dyDescent="0.2">
      <c r="J132" s="11"/>
    </row>
    <row r="133" spans="10:10" x14ac:dyDescent="0.2">
      <c r="J133" s="11"/>
    </row>
    <row r="134" spans="10:10" x14ac:dyDescent="0.2">
      <c r="J134" s="11"/>
    </row>
    <row r="135" spans="10:10" x14ac:dyDescent="0.2">
      <c r="J135" s="11"/>
    </row>
    <row r="136" spans="10:10" x14ac:dyDescent="0.2">
      <c r="J136" s="11"/>
    </row>
    <row r="137" spans="10:10" x14ac:dyDescent="0.2">
      <c r="J137" s="11"/>
    </row>
    <row r="138" spans="10:10" x14ac:dyDescent="0.2">
      <c r="J138" s="11"/>
    </row>
    <row r="139" spans="10:10" x14ac:dyDescent="0.2">
      <c r="J139" s="11"/>
    </row>
    <row r="140" spans="10:10" x14ac:dyDescent="0.2">
      <c r="J140" s="11"/>
    </row>
    <row r="141" spans="10:10" x14ac:dyDescent="0.2">
      <c r="J141" s="11"/>
    </row>
    <row r="142" spans="10:10" x14ac:dyDescent="0.2">
      <c r="J142" s="11"/>
    </row>
    <row r="143" spans="10:10" x14ac:dyDescent="0.2">
      <c r="J143" s="11"/>
    </row>
    <row r="144" spans="10:10" x14ac:dyDescent="0.2">
      <c r="J144" s="11"/>
    </row>
    <row r="145" spans="10:10" x14ac:dyDescent="0.2">
      <c r="J145" s="11"/>
    </row>
    <row r="146" spans="10:10" x14ac:dyDescent="0.2">
      <c r="J146" s="11"/>
    </row>
    <row r="147" spans="10:10" x14ac:dyDescent="0.2">
      <c r="J147" s="11"/>
    </row>
    <row r="148" spans="10:10" x14ac:dyDescent="0.2">
      <c r="J148" s="11"/>
    </row>
    <row r="149" spans="10:10" x14ac:dyDescent="0.2">
      <c r="J149" s="11"/>
    </row>
    <row r="150" spans="10:10" x14ac:dyDescent="0.2">
      <c r="J150" s="11"/>
    </row>
    <row r="151" spans="10:10" x14ac:dyDescent="0.2">
      <c r="J151" s="11"/>
    </row>
    <row r="152" spans="10:10" x14ac:dyDescent="0.2">
      <c r="J152" s="11"/>
    </row>
    <row r="153" spans="10:10" x14ac:dyDescent="0.2">
      <c r="J153" s="11"/>
    </row>
    <row r="154" spans="10:10" x14ac:dyDescent="0.2">
      <c r="J154" s="11"/>
    </row>
    <row r="155" spans="10:10" x14ac:dyDescent="0.2">
      <c r="J155" s="11"/>
    </row>
    <row r="156" spans="10:10" x14ac:dyDescent="0.2">
      <c r="J156" s="11"/>
    </row>
    <row r="157" spans="10:10" x14ac:dyDescent="0.2">
      <c r="J157" s="11"/>
    </row>
    <row r="158" spans="10:10" x14ac:dyDescent="0.2">
      <c r="J158" s="11"/>
    </row>
    <row r="159" spans="10:10" x14ac:dyDescent="0.2">
      <c r="J159" s="11"/>
    </row>
    <row r="160" spans="10:10" x14ac:dyDescent="0.2">
      <c r="J160" s="11"/>
    </row>
    <row r="161" spans="10:10" x14ac:dyDescent="0.2">
      <c r="J161" s="11"/>
    </row>
    <row r="162" spans="10:10" x14ac:dyDescent="0.2">
      <c r="J162" s="11"/>
    </row>
    <row r="163" spans="10:10" x14ac:dyDescent="0.2">
      <c r="J163" s="11"/>
    </row>
    <row r="164" spans="10:10" x14ac:dyDescent="0.2">
      <c r="J164" s="11"/>
    </row>
    <row r="165" spans="10:10" x14ac:dyDescent="0.2">
      <c r="J165" s="11"/>
    </row>
    <row r="166" spans="10:10" x14ac:dyDescent="0.2">
      <c r="J166" s="11"/>
    </row>
    <row r="167" spans="10:10" x14ac:dyDescent="0.2">
      <c r="J167" s="11"/>
    </row>
    <row r="168" spans="10:10" x14ac:dyDescent="0.2">
      <c r="J168" s="11"/>
    </row>
    <row r="169" spans="10:10" x14ac:dyDescent="0.2">
      <c r="J169" s="11"/>
    </row>
    <row r="170" spans="10:10" x14ac:dyDescent="0.2">
      <c r="J170" s="11"/>
    </row>
    <row r="171" spans="10:10" x14ac:dyDescent="0.2">
      <c r="J171" s="11"/>
    </row>
    <row r="172" spans="10:10" x14ac:dyDescent="0.2">
      <c r="J172" s="11"/>
    </row>
    <row r="173" spans="10:10" x14ac:dyDescent="0.2">
      <c r="J173" s="11"/>
    </row>
    <row r="174" spans="10:10" x14ac:dyDescent="0.2">
      <c r="J174" s="11"/>
    </row>
    <row r="175" spans="10:10" x14ac:dyDescent="0.2">
      <c r="J175" s="11"/>
    </row>
    <row r="176" spans="10:10" x14ac:dyDescent="0.2">
      <c r="J176" s="11"/>
    </row>
    <row r="177" spans="10:10" x14ac:dyDescent="0.2">
      <c r="J177" s="11"/>
    </row>
    <row r="178" spans="10:10" x14ac:dyDescent="0.2">
      <c r="J178" s="11"/>
    </row>
    <row r="179" spans="10:10" x14ac:dyDescent="0.2">
      <c r="J179" s="11"/>
    </row>
    <row r="180" spans="10:10" x14ac:dyDescent="0.2">
      <c r="J180" s="11"/>
    </row>
    <row r="181" spans="10:10" x14ac:dyDescent="0.2">
      <c r="J181" s="11"/>
    </row>
    <row r="182" spans="10:10" x14ac:dyDescent="0.2">
      <c r="J182" s="11"/>
    </row>
    <row r="183" spans="10:10" x14ac:dyDescent="0.2">
      <c r="J183" s="11"/>
    </row>
    <row r="184" spans="10:10" x14ac:dyDescent="0.2">
      <c r="J184" s="11"/>
    </row>
    <row r="185" spans="10:10" x14ac:dyDescent="0.2">
      <c r="J185" s="11"/>
    </row>
    <row r="186" spans="10:10" x14ac:dyDescent="0.2">
      <c r="J186" s="11"/>
    </row>
    <row r="187" spans="10:10" x14ac:dyDescent="0.2">
      <c r="J187" s="11"/>
    </row>
    <row r="188" spans="10:10" x14ac:dyDescent="0.2">
      <c r="J188" s="11"/>
    </row>
    <row r="189" spans="10:10" x14ac:dyDescent="0.2">
      <c r="J189" s="11"/>
    </row>
    <row r="190" spans="10:10" x14ac:dyDescent="0.2">
      <c r="J190" s="11"/>
    </row>
    <row r="191" spans="10:10" x14ac:dyDescent="0.2">
      <c r="J191" s="11"/>
    </row>
    <row r="192" spans="10:10" x14ac:dyDescent="0.2">
      <c r="J192" s="11"/>
    </row>
    <row r="193" spans="10:10" x14ac:dyDescent="0.2">
      <c r="J193" s="11"/>
    </row>
    <row r="194" spans="10:10" x14ac:dyDescent="0.2">
      <c r="J194" s="11"/>
    </row>
    <row r="195" spans="10:10" x14ac:dyDescent="0.2">
      <c r="J195" s="11"/>
    </row>
    <row r="196" spans="10:10" x14ac:dyDescent="0.2">
      <c r="J196" s="11"/>
    </row>
    <row r="197" spans="10:10" x14ac:dyDescent="0.2">
      <c r="J197" s="11"/>
    </row>
    <row r="198" spans="10:10" x14ac:dyDescent="0.2">
      <c r="J198" s="11"/>
    </row>
    <row r="199" spans="10:10" x14ac:dyDescent="0.2">
      <c r="J199" s="11"/>
    </row>
    <row r="200" spans="10:10" x14ac:dyDescent="0.2">
      <c r="J200" s="11"/>
    </row>
    <row r="201" spans="10:10" x14ac:dyDescent="0.2">
      <c r="J201" s="11"/>
    </row>
    <row r="202" spans="10:10" x14ac:dyDescent="0.2">
      <c r="J202" s="11"/>
    </row>
    <row r="203" spans="10:10" x14ac:dyDescent="0.2">
      <c r="J203" s="11"/>
    </row>
    <row r="204" spans="10:10" x14ac:dyDescent="0.2">
      <c r="J204" s="11"/>
    </row>
    <row r="205" spans="10:10" x14ac:dyDescent="0.2">
      <c r="J205" s="11"/>
    </row>
    <row r="206" spans="10:10" x14ac:dyDescent="0.2">
      <c r="J206" s="11"/>
    </row>
    <row r="207" spans="10:10" x14ac:dyDescent="0.2">
      <c r="J207" s="11"/>
    </row>
    <row r="208" spans="10:10" x14ac:dyDescent="0.2">
      <c r="J208" s="11"/>
    </row>
    <row r="209" spans="10:10" x14ac:dyDescent="0.2">
      <c r="J209" s="11"/>
    </row>
    <row r="210" spans="10:10" x14ac:dyDescent="0.2">
      <c r="J210" s="11"/>
    </row>
    <row r="211" spans="10:10" x14ac:dyDescent="0.2">
      <c r="J211" s="11"/>
    </row>
    <row r="212" spans="10:10" x14ac:dyDescent="0.2">
      <c r="J212" s="11"/>
    </row>
    <row r="213" spans="10:10" x14ac:dyDescent="0.2">
      <c r="J213" s="11"/>
    </row>
    <row r="214" spans="10:10" x14ac:dyDescent="0.2">
      <c r="J214" s="11"/>
    </row>
    <row r="215" spans="10:10" x14ac:dyDescent="0.2">
      <c r="J215" s="11"/>
    </row>
    <row r="216" spans="10:10" x14ac:dyDescent="0.2">
      <c r="J216" s="11"/>
    </row>
    <row r="217" spans="10:10" x14ac:dyDescent="0.2">
      <c r="J217" s="11"/>
    </row>
    <row r="218" spans="10:10" x14ac:dyDescent="0.2">
      <c r="J218" s="11"/>
    </row>
    <row r="219" spans="10:10" x14ac:dyDescent="0.2">
      <c r="J219" s="11"/>
    </row>
    <row r="220" spans="10:10" x14ac:dyDescent="0.2">
      <c r="J220" s="11"/>
    </row>
    <row r="221" spans="10:10" x14ac:dyDescent="0.2">
      <c r="J221" s="11"/>
    </row>
    <row r="222" spans="10:10" x14ac:dyDescent="0.2">
      <c r="J222" s="11"/>
    </row>
    <row r="223" spans="10:10" x14ac:dyDescent="0.2">
      <c r="J223" s="11"/>
    </row>
    <row r="224" spans="10:10" x14ac:dyDescent="0.2">
      <c r="J224" s="11"/>
    </row>
    <row r="225" spans="10:10" x14ac:dyDescent="0.2">
      <c r="J225" s="11"/>
    </row>
    <row r="226" spans="10:10" x14ac:dyDescent="0.2">
      <c r="J226" s="11"/>
    </row>
    <row r="227" spans="10:10" x14ac:dyDescent="0.2">
      <c r="J227" s="11"/>
    </row>
    <row r="228" spans="10:10" x14ac:dyDescent="0.2">
      <c r="J228" s="11"/>
    </row>
    <row r="229" spans="10:10" x14ac:dyDescent="0.2">
      <c r="J229" s="11"/>
    </row>
    <row r="230" spans="10:10" x14ac:dyDescent="0.2">
      <c r="J230" s="11"/>
    </row>
    <row r="231" spans="10:10" x14ac:dyDescent="0.2">
      <c r="J231" s="11"/>
    </row>
    <row r="232" spans="10:10" x14ac:dyDescent="0.2">
      <c r="J232" s="11"/>
    </row>
    <row r="233" spans="10:10" x14ac:dyDescent="0.2">
      <c r="J233" s="11"/>
    </row>
    <row r="234" spans="10:10" x14ac:dyDescent="0.2">
      <c r="J234" s="11"/>
    </row>
    <row r="235" spans="10:10" x14ac:dyDescent="0.2">
      <c r="J235" s="11"/>
    </row>
    <row r="236" spans="10:10" x14ac:dyDescent="0.2">
      <c r="J236" s="11"/>
    </row>
    <row r="237" spans="10:10" x14ac:dyDescent="0.2">
      <c r="J237" s="11"/>
    </row>
    <row r="238" spans="10:10" x14ac:dyDescent="0.2">
      <c r="J238" s="11"/>
    </row>
    <row r="239" spans="10:10" x14ac:dyDescent="0.2">
      <c r="J239" s="11"/>
    </row>
    <row r="240" spans="10:10" x14ac:dyDescent="0.2">
      <c r="J240" s="11"/>
    </row>
    <row r="241" spans="10:10" x14ac:dyDescent="0.2">
      <c r="J241" s="11"/>
    </row>
    <row r="242" spans="10:10" x14ac:dyDescent="0.2">
      <c r="J242" s="11"/>
    </row>
    <row r="243" spans="10:10" x14ac:dyDescent="0.2">
      <c r="J243" s="11"/>
    </row>
    <row r="244" spans="10:10" x14ac:dyDescent="0.2">
      <c r="J244" s="11"/>
    </row>
    <row r="245" spans="10:10" x14ac:dyDescent="0.2">
      <c r="J245" s="11"/>
    </row>
    <row r="246" spans="10:10" x14ac:dyDescent="0.2">
      <c r="J246" s="11"/>
    </row>
    <row r="247" spans="10:10" x14ac:dyDescent="0.2">
      <c r="J247" s="11"/>
    </row>
    <row r="248" spans="10:10" x14ac:dyDescent="0.2">
      <c r="J248" s="11"/>
    </row>
    <row r="249" spans="10:10" x14ac:dyDescent="0.2">
      <c r="J249" s="11"/>
    </row>
    <row r="250" spans="10:10" x14ac:dyDescent="0.2">
      <c r="J250" s="11"/>
    </row>
    <row r="251" spans="10:10" x14ac:dyDescent="0.2">
      <c r="J251" s="11"/>
    </row>
    <row r="252" spans="10:10" x14ac:dyDescent="0.2">
      <c r="J252" s="11"/>
    </row>
    <row r="253" spans="10:10" x14ac:dyDescent="0.2">
      <c r="J253" s="11"/>
    </row>
    <row r="254" spans="10:10" x14ac:dyDescent="0.2">
      <c r="J254" s="11"/>
    </row>
    <row r="255" spans="10:10" x14ac:dyDescent="0.2">
      <c r="J255" s="11"/>
    </row>
    <row r="256" spans="10:10" x14ac:dyDescent="0.2">
      <c r="J256" s="11"/>
    </row>
    <row r="257" spans="10:10" x14ac:dyDescent="0.2">
      <c r="J257" s="11"/>
    </row>
    <row r="258" spans="10:10" x14ac:dyDescent="0.2">
      <c r="J258" s="11"/>
    </row>
    <row r="259" spans="10:10" x14ac:dyDescent="0.2">
      <c r="J259" s="11"/>
    </row>
    <row r="260" spans="10:10" x14ac:dyDescent="0.2">
      <c r="J260" s="11"/>
    </row>
    <row r="261" spans="10:10" x14ac:dyDescent="0.2">
      <c r="J261" s="11"/>
    </row>
    <row r="262" spans="10:10" x14ac:dyDescent="0.2">
      <c r="J262" s="11"/>
    </row>
    <row r="263" spans="10:10" x14ac:dyDescent="0.2">
      <c r="J263" s="11"/>
    </row>
    <row r="264" spans="10:10" x14ac:dyDescent="0.2">
      <c r="J264" s="11"/>
    </row>
    <row r="265" spans="10:10" x14ac:dyDescent="0.2">
      <c r="J265" s="11"/>
    </row>
    <row r="266" spans="10:10" x14ac:dyDescent="0.2">
      <c r="J266" s="11"/>
    </row>
    <row r="267" spans="10:10" x14ac:dyDescent="0.2">
      <c r="J267" s="11"/>
    </row>
    <row r="268" spans="10:10" x14ac:dyDescent="0.2">
      <c r="J268" s="11"/>
    </row>
    <row r="269" spans="10:10" x14ac:dyDescent="0.2">
      <c r="J269" s="11"/>
    </row>
    <row r="270" spans="10:10" x14ac:dyDescent="0.2">
      <c r="J270" s="11"/>
    </row>
    <row r="271" spans="10:10" x14ac:dyDescent="0.2">
      <c r="J271" s="11"/>
    </row>
    <row r="272" spans="10:10" x14ac:dyDescent="0.2">
      <c r="J272" s="11"/>
    </row>
    <row r="273" spans="10:10" x14ac:dyDescent="0.2">
      <c r="J273" s="11"/>
    </row>
    <row r="274" spans="10:10" x14ac:dyDescent="0.2">
      <c r="J274" s="11"/>
    </row>
    <row r="275" spans="10:10" x14ac:dyDescent="0.2">
      <c r="J275" s="11"/>
    </row>
    <row r="276" spans="10:10" x14ac:dyDescent="0.2">
      <c r="J276" s="11"/>
    </row>
    <row r="277" spans="10:10" x14ac:dyDescent="0.2">
      <c r="J277" s="11"/>
    </row>
    <row r="278" spans="10:10" x14ac:dyDescent="0.2">
      <c r="J278" s="11"/>
    </row>
    <row r="279" spans="10:10" x14ac:dyDescent="0.2">
      <c r="J279" s="11"/>
    </row>
    <row r="280" spans="10:10" x14ac:dyDescent="0.2">
      <c r="J280" s="11"/>
    </row>
    <row r="281" spans="10:10" x14ac:dyDescent="0.2">
      <c r="J281" s="11"/>
    </row>
    <row r="282" spans="10:10" x14ac:dyDescent="0.2">
      <c r="J282" s="11"/>
    </row>
    <row r="283" spans="10:10" x14ac:dyDescent="0.2">
      <c r="J283" s="11"/>
    </row>
    <row r="284" spans="10:10" x14ac:dyDescent="0.2">
      <c r="J284" s="11"/>
    </row>
    <row r="285" spans="10:10" x14ac:dyDescent="0.2">
      <c r="J285" s="11"/>
    </row>
    <row r="286" spans="10:10" x14ac:dyDescent="0.2">
      <c r="J286" s="11"/>
    </row>
    <row r="287" spans="10:10" x14ac:dyDescent="0.2">
      <c r="J287" s="11"/>
    </row>
    <row r="288" spans="10:10" x14ac:dyDescent="0.2">
      <c r="J288" s="11"/>
    </row>
    <row r="289" spans="10:10" x14ac:dyDescent="0.2">
      <c r="J289" s="11"/>
    </row>
    <row r="290" spans="10:10" x14ac:dyDescent="0.2">
      <c r="J290" s="11"/>
    </row>
    <row r="291" spans="10:10" x14ac:dyDescent="0.2">
      <c r="J291" s="11"/>
    </row>
    <row r="292" spans="10:10" x14ac:dyDescent="0.2">
      <c r="J292" s="11"/>
    </row>
    <row r="293" spans="10:10" x14ac:dyDescent="0.2">
      <c r="J293" s="11"/>
    </row>
    <row r="294" spans="10:10" x14ac:dyDescent="0.2">
      <c r="J294" s="11"/>
    </row>
    <row r="295" spans="10:10" x14ac:dyDescent="0.2">
      <c r="J295" s="11"/>
    </row>
    <row r="296" spans="10:10" x14ac:dyDescent="0.2">
      <c r="J296" s="11"/>
    </row>
    <row r="297" spans="10:10" x14ac:dyDescent="0.2">
      <c r="J297" s="11"/>
    </row>
    <row r="298" spans="10:10" x14ac:dyDescent="0.2">
      <c r="J298" s="11"/>
    </row>
    <row r="299" spans="10:10" x14ac:dyDescent="0.2">
      <c r="J299" s="11"/>
    </row>
    <row r="300" spans="10:10" x14ac:dyDescent="0.2">
      <c r="J300" s="11"/>
    </row>
    <row r="301" spans="10:10" x14ac:dyDescent="0.2">
      <c r="J301" s="11"/>
    </row>
    <row r="302" spans="10:10" x14ac:dyDescent="0.2">
      <c r="J302" s="11"/>
    </row>
    <row r="303" spans="10:10" x14ac:dyDescent="0.2">
      <c r="J303" s="11"/>
    </row>
    <row r="304" spans="10:10" x14ac:dyDescent="0.2">
      <c r="J304" s="11"/>
    </row>
    <row r="305" spans="10:10" x14ac:dyDescent="0.2">
      <c r="J305" s="11"/>
    </row>
    <row r="306" spans="10:10" x14ac:dyDescent="0.2">
      <c r="J306" s="11"/>
    </row>
    <row r="307" spans="10:10" x14ac:dyDescent="0.2">
      <c r="J307" s="11"/>
    </row>
    <row r="308" spans="10:10" x14ac:dyDescent="0.2">
      <c r="J308" s="11"/>
    </row>
    <row r="309" spans="10:10" x14ac:dyDescent="0.2">
      <c r="J309" s="11"/>
    </row>
    <row r="310" spans="10:10" x14ac:dyDescent="0.2">
      <c r="J310" s="11"/>
    </row>
    <row r="311" spans="10:10" x14ac:dyDescent="0.2">
      <c r="J311" s="11"/>
    </row>
    <row r="312" spans="10:10" x14ac:dyDescent="0.2">
      <c r="J312" s="11"/>
    </row>
    <row r="313" spans="10:10" x14ac:dyDescent="0.2">
      <c r="J313" s="11"/>
    </row>
    <row r="314" spans="10:10" x14ac:dyDescent="0.2">
      <c r="J314" s="11"/>
    </row>
    <row r="315" spans="10:10" x14ac:dyDescent="0.2">
      <c r="J315" s="11"/>
    </row>
    <row r="316" spans="10:10" x14ac:dyDescent="0.2">
      <c r="J316" s="11"/>
    </row>
    <row r="317" spans="10:10" x14ac:dyDescent="0.2">
      <c r="J317" s="11"/>
    </row>
    <row r="318" spans="10:10" x14ac:dyDescent="0.2">
      <c r="J318" s="11"/>
    </row>
    <row r="319" spans="10:10" x14ac:dyDescent="0.2">
      <c r="J319" s="11"/>
    </row>
    <row r="320" spans="10:10" x14ac:dyDescent="0.2">
      <c r="J320" s="11"/>
    </row>
    <row r="321" spans="10:10" x14ac:dyDescent="0.2">
      <c r="J321" s="11"/>
    </row>
    <row r="322" spans="10:10" x14ac:dyDescent="0.2">
      <c r="J322" s="11"/>
    </row>
    <row r="323" spans="10:10" x14ac:dyDescent="0.2">
      <c r="J323" s="11"/>
    </row>
    <row r="324" spans="10:10" x14ac:dyDescent="0.2">
      <c r="J324" s="11"/>
    </row>
    <row r="325" spans="10:10" x14ac:dyDescent="0.2">
      <c r="J325" s="11"/>
    </row>
    <row r="326" spans="10:10" x14ac:dyDescent="0.2">
      <c r="J326" s="11"/>
    </row>
    <row r="327" spans="10:10" x14ac:dyDescent="0.2">
      <c r="J327" s="11"/>
    </row>
    <row r="328" spans="10:10" x14ac:dyDescent="0.2">
      <c r="J328" s="11"/>
    </row>
    <row r="329" spans="10:10" x14ac:dyDescent="0.2">
      <c r="J329" s="11"/>
    </row>
    <row r="330" spans="10:10" x14ac:dyDescent="0.2">
      <c r="J330" s="11"/>
    </row>
    <row r="331" spans="10:10" x14ac:dyDescent="0.2">
      <c r="J331" s="11"/>
    </row>
    <row r="332" spans="10:10" x14ac:dyDescent="0.2">
      <c r="J332" s="11"/>
    </row>
    <row r="333" spans="10:10" x14ac:dyDescent="0.2">
      <c r="J333" s="11"/>
    </row>
    <row r="334" spans="10:10" x14ac:dyDescent="0.2">
      <c r="J334" s="11"/>
    </row>
    <row r="335" spans="10:10" x14ac:dyDescent="0.2">
      <c r="J335" s="11"/>
    </row>
    <row r="336" spans="10:10" x14ac:dyDescent="0.2">
      <c r="J336" s="11"/>
    </row>
    <row r="337" spans="10:10" x14ac:dyDescent="0.2">
      <c r="J337" s="11"/>
    </row>
    <row r="338" spans="10:10" x14ac:dyDescent="0.2">
      <c r="J338" s="11"/>
    </row>
    <row r="339" spans="10:10" x14ac:dyDescent="0.2">
      <c r="J339" s="11"/>
    </row>
    <row r="340" spans="10:10" x14ac:dyDescent="0.2">
      <c r="J340" s="11"/>
    </row>
    <row r="341" spans="10:10" x14ac:dyDescent="0.2">
      <c r="J341" s="11"/>
    </row>
    <row r="342" spans="10:10" x14ac:dyDescent="0.2">
      <c r="J342" s="11"/>
    </row>
    <row r="343" spans="10:10" x14ac:dyDescent="0.2">
      <c r="J343" s="11"/>
    </row>
    <row r="344" spans="10:10" x14ac:dyDescent="0.2">
      <c r="J344" s="11"/>
    </row>
    <row r="345" spans="10:10" x14ac:dyDescent="0.2">
      <c r="J345" s="11"/>
    </row>
    <row r="346" spans="10:10" x14ac:dyDescent="0.2">
      <c r="J346" s="11"/>
    </row>
    <row r="347" spans="10:10" x14ac:dyDescent="0.2">
      <c r="J347" s="11"/>
    </row>
    <row r="348" spans="10:10" x14ac:dyDescent="0.2">
      <c r="J348" s="11"/>
    </row>
    <row r="349" spans="10:10" x14ac:dyDescent="0.2">
      <c r="J349" s="11"/>
    </row>
    <row r="350" spans="10:10" x14ac:dyDescent="0.2">
      <c r="J350" s="11"/>
    </row>
    <row r="351" spans="10:10" x14ac:dyDescent="0.2">
      <c r="J351" s="11"/>
    </row>
    <row r="352" spans="10:10" x14ac:dyDescent="0.2">
      <c r="J352" s="11"/>
    </row>
    <row r="353" spans="10:10" x14ac:dyDescent="0.2">
      <c r="J353" s="11"/>
    </row>
    <row r="354" spans="10:10" x14ac:dyDescent="0.2">
      <c r="J354" s="11"/>
    </row>
    <row r="355" spans="10:10" x14ac:dyDescent="0.2">
      <c r="J355" s="11"/>
    </row>
    <row r="356" spans="10:10" x14ac:dyDescent="0.2">
      <c r="J356" s="11"/>
    </row>
    <row r="357" spans="10:10" x14ac:dyDescent="0.2">
      <c r="J357" s="11"/>
    </row>
    <row r="358" spans="10:10" x14ac:dyDescent="0.2">
      <c r="J358" s="11"/>
    </row>
    <row r="359" spans="10:10" x14ac:dyDescent="0.2">
      <c r="J359" s="11"/>
    </row>
    <row r="360" spans="10:10" x14ac:dyDescent="0.2">
      <c r="J360" s="11"/>
    </row>
    <row r="361" spans="10:10" x14ac:dyDescent="0.2">
      <c r="J361" s="11"/>
    </row>
    <row r="362" spans="10:10" x14ac:dyDescent="0.2">
      <c r="J362" s="11"/>
    </row>
    <row r="363" spans="10:10" x14ac:dyDescent="0.2">
      <c r="J363" s="11"/>
    </row>
    <row r="364" spans="10:10" x14ac:dyDescent="0.2">
      <c r="J364" s="11"/>
    </row>
    <row r="365" spans="10:10" x14ac:dyDescent="0.2">
      <c r="J365" s="11"/>
    </row>
    <row r="366" spans="10:10" x14ac:dyDescent="0.2">
      <c r="J366" s="11"/>
    </row>
    <row r="367" spans="10:10" x14ac:dyDescent="0.2">
      <c r="J367" s="11"/>
    </row>
    <row r="368" spans="10:10" x14ac:dyDescent="0.2">
      <c r="J368" s="11"/>
    </row>
    <row r="369" spans="10:10" x14ac:dyDescent="0.2">
      <c r="J369" s="11"/>
    </row>
    <row r="370" spans="10:10" x14ac:dyDescent="0.2">
      <c r="J370" s="11"/>
    </row>
    <row r="371" spans="10:10" x14ac:dyDescent="0.2">
      <c r="J371" s="11"/>
    </row>
    <row r="372" spans="10:10" x14ac:dyDescent="0.2">
      <c r="J372" s="11"/>
    </row>
    <row r="373" spans="10:10" x14ac:dyDescent="0.2">
      <c r="J373" s="11"/>
    </row>
    <row r="374" spans="10:10" x14ac:dyDescent="0.2">
      <c r="J374" s="11"/>
    </row>
    <row r="375" spans="10:10" x14ac:dyDescent="0.2">
      <c r="J375" s="11"/>
    </row>
    <row r="376" spans="10:10" x14ac:dyDescent="0.2">
      <c r="J376" s="11"/>
    </row>
    <row r="377" spans="10:10" x14ac:dyDescent="0.2">
      <c r="J377" s="11"/>
    </row>
    <row r="378" spans="10:10" x14ac:dyDescent="0.2">
      <c r="J378" s="11"/>
    </row>
    <row r="379" spans="10:10" x14ac:dyDescent="0.2">
      <c r="J379" s="11"/>
    </row>
    <row r="380" spans="10:10" x14ac:dyDescent="0.2">
      <c r="J380" s="11"/>
    </row>
    <row r="381" spans="10:10" x14ac:dyDescent="0.2">
      <c r="J381" s="11"/>
    </row>
    <row r="382" spans="10:10" x14ac:dyDescent="0.2">
      <c r="J382" s="11"/>
    </row>
    <row r="383" spans="10:10" x14ac:dyDescent="0.2">
      <c r="J383" s="11"/>
    </row>
    <row r="384" spans="10:10" x14ac:dyDescent="0.2">
      <c r="J384" s="11"/>
    </row>
    <row r="385" spans="10:10" x14ac:dyDescent="0.2">
      <c r="J385" s="11"/>
    </row>
    <row r="386" spans="10:10" x14ac:dyDescent="0.2">
      <c r="J386" s="11"/>
    </row>
    <row r="387" spans="10:10" x14ac:dyDescent="0.2">
      <c r="J387" s="11"/>
    </row>
    <row r="388" spans="10:10" x14ac:dyDescent="0.2">
      <c r="J388" s="11"/>
    </row>
    <row r="389" spans="10:10" x14ac:dyDescent="0.2">
      <c r="J389" s="11"/>
    </row>
    <row r="390" spans="10:10" x14ac:dyDescent="0.2">
      <c r="J390" s="11"/>
    </row>
    <row r="391" spans="10:10" x14ac:dyDescent="0.2">
      <c r="J391" s="11"/>
    </row>
    <row r="392" spans="10:10" x14ac:dyDescent="0.2">
      <c r="J392" s="11"/>
    </row>
    <row r="393" spans="10:10" x14ac:dyDescent="0.2">
      <c r="J393" s="11"/>
    </row>
    <row r="394" spans="10:10" x14ac:dyDescent="0.2">
      <c r="J394" s="11"/>
    </row>
    <row r="395" spans="10:10" x14ac:dyDescent="0.2">
      <c r="J395" s="11"/>
    </row>
    <row r="396" spans="10:10" x14ac:dyDescent="0.2">
      <c r="J396" s="11"/>
    </row>
    <row r="397" spans="10:10" x14ac:dyDescent="0.2">
      <c r="J397" s="11"/>
    </row>
    <row r="398" spans="10:10" x14ac:dyDescent="0.2">
      <c r="J398" s="11"/>
    </row>
    <row r="399" spans="10:10" x14ac:dyDescent="0.2">
      <c r="J399" s="11"/>
    </row>
    <row r="400" spans="10:10" x14ac:dyDescent="0.2">
      <c r="J400" s="11"/>
    </row>
    <row r="401" spans="10:10" x14ac:dyDescent="0.2">
      <c r="J401" s="11"/>
    </row>
    <row r="402" spans="10:10" x14ac:dyDescent="0.2">
      <c r="J402" s="11"/>
    </row>
    <row r="403" spans="10:10" x14ac:dyDescent="0.2">
      <c r="J403" s="11"/>
    </row>
    <row r="404" spans="10:10" x14ac:dyDescent="0.2">
      <c r="J404" s="11"/>
    </row>
    <row r="405" spans="10:10" x14ac:dyDescent="0.2">
      <c r="J405" s="11"/>
    </row>
    <row r="406" spans="10:10" x14ac:dyDescent="0.2">
      <c r="J406" s="11"/>
    </row>
    <row r="407" spans="10:10" x14ac:dyDescent="0.2">
      <c r="J407" s="11"/>
    </row>
    <row r="408" spans="10:10" x14ac:dyDescent="0.2">
      <c r="J408" s="11"/>
    </row>
    <row r="409" spans="10:10" x14ac:dyDescent="0.2">
      <c r="J409" s="11"/>
    </row>
    <row r="410" spans="10:10" x14ac:dyDescent="0.2">
      <c r="J410" s="11"/>
    </row>
    <row r="411" spans="10:10" x14ac:dyDescent="0.2">
      <c r="J411" s="11"/>
    </row>
    <row r="412" spans="10:10" x14ac:dyDescent="0.2">
      <c r="J412" s="11"/>
    </row>
    <row r="413" spans="10:10" x14ac:dyDescent="0.2">
      <c r="J413" s="11"/>
    </row>
    <row r="414" spans="10:10" x14ac:dyDescent="0.2">
      <c r="J414" s="11"/>
    </row>
    <row r="415" spans="10:10" x14ac:dyDescent="0.2">
      <c r="J415" s="11"/>
    </row>
    <row r="416" spans="10:10" x14ac:dyDescent="0.2">
      <c r="J416" s="11"/>
    </row>
    <row r="417" spans="10:10" x14ac:dyDescent="0.2">
      <c r="J417" s="11"/>
    </row>
    <row r="418" spans="10:10" x14ac:dyDescent="0.2">
      <c r="J418" s="11"/>
    </row>
    <row r="419" spans="10:10" x14ac:dyDescent="0.2">
      <c r="J419" s="11"/>
    </row>
    <row r="420" spans="10:10" x14ac:dyDescent="0.2">
      <c r="J420" s="11"/>
    </row>
    <row r="421" spans="10:10" x14ac:dyDescent="0.2">
      <c r="J421" s="11"/>
    </row>
    <row r="422" spans="10:10" x14ac:dyDescent="0.2">
      <c r="J422" s="11"/>
    </row>
    <row r="423" spans="10:10" x14ac:dyDescent="0.2">
      <c r="J423" s="11"/>
    </row>
    <row r="424" spans="10:10" x14ac:dyDescent="0.2">
      <c r="J424" s="11"/>
    </row>
    <row r="425" spans="10:10" x14ac:dyDescent="0.2">
      <c r="J425" s="11"/>
    </row>
    <row r="426" spans="10:10" x14ac:dyDescent="0.2">
      <c r="J426" s="11"/>
    </row>
    <row r="427" spans="10:10" x14ac:dyDescent="0.2">
      <c r="J427" s="11"/>
    </row>
    <row r="428" spans="10:10" x14ac:dyDescent="0.2">
      <c r="J428" s="11"/>
    </row>
    <row r="429" spans="10:10" x14ac:dyDescent="0.2">
      <c r="J429" s="11"/>
    </row>
    <row r="430" spans="10:10" x14ac:dyDescent="0.2">
      <c r="J430" s="11"/>
    </row>
    <row r="431" spans="10:10" x14ac:dyDescent="0.2">
      <c r="J431" s="11"/>
    </row>
    <row r="432" spans="10:10" x14ac:dyDescent="0.2">
      <c r="J432" s="11"/>
    </row>
    <row r="433" spans="10:10" x14ac:dyDescent="0.2">
      <c r="J433" s="11"/>
    </row>
    <row r="434" spans="10:10" x14ac:dyDescent="0.2">
      <c r="J434" s="11"/>
    </row>
    <row r="435" spans="10:10" x14ac:dyDescent="0.2">
      <c r="J435" s="11"/>
    </row>
    <row r="436" spans="10:10" x14ac:dyDescent="0.2">
      <c r="J436" s="11"/>
    </row>
    <row r="437" spans="10:10" x14ac:dyDescent="0.2">
      <c r="J437" s="11"/>
    </row>
    <row r="438" spans="10:10" x14ac:dyDescent="0.2">
      <c r="J438" s="11"/>
    </row>
    <row r="439" spans="10:10" x14ac:dyDescent="0.2">
      <c r="J439" s="11"/>
    </row>
    <row r="440" spans="10:10" x14ac:dyDescent="0.2">
      <c r="J440" s="11"/>
    </row>
    <row r="441" spans="10:10" x14ac:dyDescent="0.2">
      <c r="J441" s="11"/>
    </row>
    <row r="442" spans="10:10" x14ac:dyDescent="0.2">
      <c r="J442" s="11"/>
    </row>
    <row r="443" spans="10:10" x14ac:dyDescent="0.2">
      <c r="J443" s="11"/>
    </row>
    <row r="444" spans="10:10" x14ac:dyDescent="0.2">
      <c r="J444" s="11"/>
    </row>
    <row r="445" spans="10:10" x14ac:dyDescent="0.2">
      <c r="J445" s="11"/>
    </row>
    <row r="446" spans="10:10" x14ac:dyDescent="0.2">
      <c r="J446" s="11"/>
    </row>
    <row r="447" spans="10:10" x14ac:dyDescent="0.2">
      <c r="J447" s="11"/>
    </row>
    <row r="448" spans="10:10" x14ac:dyDescent="0.2">
      <c r="J448" s="11"/>
    </row>
    <row r="449" spans="10:10" x14ac:dyDescent="0.2">
      <c r="J449" s="11"/>
    </row>
    <row r="450" spans="10:10" x14ac:dyDescent="0.2">
      <c r="J450" s="11"/>
    </row>
    <row r="451" spans="10:10" x14ac:dyDescent="0.2">
      <c r="J451" s="11"/>
    </row>
    <row r="452" spans="10:10" x14ac:dyDescent="0.2">
      <c r="J452" s="11"/>
    </row>
    <row r="453" spans="10:10" x14ac:dyDescent="0.2">
      <c r="J453" s="11"/>
    </row>
    <row r="454" spans="10:10" x14ac:dyDescent="0.2">
      <c r="J454" s="11"/>
    </row>
    <row r="455" spans="10:10" x14ac:dyDescent="0.2">
      <c r="J455" s="11"/>
    </row>
    <row r="456" spans="10:10" x14ac:dyDescent="0.2">
      <c r="J456" s="11"/>
    </row>
    <row r="457" spans="10:10" x14ac:dyDescent="0.2">
      <c r="J457" s="11"/>
    </row>
    <row r="458" spans="10:10" x14ac:dyDescent="0.2">
      <c r="J458" s="11"/>
    </row>
    <row r="459" spans="10:10" x14ac:dyDescent="0.2">
      <c r="J459" s="11"/>
    </row>
    <row r="460" spans="10:10" x14ac:dyDescent="0.2">
      <c r="J460" s="11"/>
    </row>
    <row r="461" spans="10:10" x14ac:dyDescent="0.2">
      <c r="J461" s="11"/>
    </row>
    <row r="462" spans="10:10" x14ac:dyDescent="0.2">
      <c r="J462" s="11"/>
    </row>
    <row r="463" spans="10:10" x14ac:dyDescent="0.2">
      <c r="J463" s="11"/>
    </row>
    <row r="464" spans="10:10" x14ac:dyDescent="0.2">
      <c r="J464" s="11"/>
    </row>
    <row r="465" spans="10:10" x14ac:dyDescent="0.2">
      <c r="J465" s="11"/>
    </row>
    <row r="466" spans="10:10" x14ac:dyDescent="0.2">
      <c r="J466" s="11"/>
    </row>
    <row r="467" spans="10:10" x14ac:dyDescent="0.2">
      <c r="J467" s="11"/>
    </row>
    <row r="468" spans="10:10" x14ac:dyDescent="0.2">
      <c r="J468" s="11"/>
    </row>
    <row r="469" spans="10:10" x14ac:dyDescent="0.2">
      <c r="J469" s="11"/>
    </row>
    <row r="470" spans="10:10" x14ac:dyDescent="0.2">
      <c r="J470" s="11"/>
    </row>
    <row r="471" spans="10:10" x14ac:dyDescent="0.2">
      <c r="J471" s="11"/>
    </row>
    <row r="472" spans="10:10" x14ac:dyDescent="0.2">
      <c r="J472" s="11"/>
    </row>
    <row r="473" spans="10:10" x14ac:dyDescent="0.2">
      <c r="J473" s="11"/>
    </row>
    <row r="474" spans="10:10" x14ac:dyDescent="0.2">
      <c r="J474" s="11"/>
    </row>
    <row r="475" spans="10:10" x14ac:dyDescent="0.2">
      <c r="J475" s="11"/>
    </row>
    <row r="476" spans="10:10" x14ac:dyDescent="0.2">
      <c r="J476" s="11"/>
    </row>
    <row r="477" spans="10:10" x14ac:dyDescent="0.2">
      <c r="J477" s="11"/>
    </row>
    <row r="478" spans="10:10" x14ac:dyDescent="0.2">
      <c r="J478" s="11"/>
    </row>
    <row r="479" spans="10:10" x14ac:dyDescent="0.2">
      <c r="J479" s="11"/>
    </row>
    <row r="480" spans="10:10" x14ac:dyDescent="0.2">
      <c r="J480" s="11"/>
    </row>
    <row r="481" spans="10:10" x14ac:dyDescent="0.2">
      <c r="J481" s="11"/>
    </row>
    <row r="482" spans="10:10" x14ac:dyDescent="0.2">
      <c r="J482" s="11"/>
    </row>
    <row r="483" spans="10:10" x14ac:dyDescent="0.2">
      <c r="J483" s="11"/>
    </row>
    <row r="484" spans="10:10" x14ac:dyDescent="0.2">
      <c r="J484" s="11"/>
    </row>
    <row r="485" spans="10:10" x14ac:dyDescent="0.2">
      <c r="J485" s="11"/>
    </row>
    <row r="486" spans="10:10" x14ac:dyDescent="0.2">
      <c r="J486" s="11"/>
    </row>
    <row r="487" spans="10:10" x14ac:dyDescent="0.2">
      <c r="J487" s="11"/>
    </row>
    <row r="488" spans="10:10" x14ac:dyDescent="0.2">
      <c r="J488" s="11"/>
    </row>
    <row r="489" spans="10:10" x14ac:dyDescent="0.2">
      <c r="J489" s="11"/>
    </row>
    <row r="490" spans="10:10" x14ac:dyDescent="0.2">
      <c r="J490" s="11"/>
    </row>
    <row r="491" spans="10:10" x14ac:dyDescent="0.2">
      <c r="J491" s="11"/>
    </row>
    <row r="492" spans="10:10" x14ac:dyDescent="0.2">
      <c r="J492" s="11"/>
    </row>
    <row r="493" spans="10:10" x14ac:dyDescent="0.2">
      <c r="J493" s="11"/>
    </row>
    <row r="494" spans="10:10" x14ac:dyDescent="0.2">
      <c r="J494" s="11"/>
    </row>
    <row r="495" spans="10:10" x14ac:dyDescent="0.2">
      <c r="J495" s="11"/>
    </row>
    <row r="496" spans="10:10" x14ac:dyDescent="0.2">
      <c r="J496" s="11"/>
    </row>
    <row r="497" spans="10:10" x14ac:dyDescent="0.2">
      <c r="J497" s="11"/>
    </row>
    <row r="498" spans="10:10" x14ac:dyDescent="0.2">
      <c r="J498" s="11"/>
    </row>
    <row r="499" spans="10:10" x14ac:dyDescent="0.2">
      <c r="J499" s="11"/>
    </row>
    <row r="500" spans="10:10" x14ac:dyDescent="0.2">
      <c r="J500" s="11"/>
    </row>
    <row r="501" spans="10:10" x14ac:dyDescent="0.2">
      <c r="J501" s="11"/>
    </row>
    <row r="502" spans="10:10" x14ac:dyDescent="0.2">
      <c r="J502" s="11"/>
    </row>
    <row r="503" spans="10:10" x14ac:dyDescent="0.2">
      <c r="J503" s="11"/>
    </row>
    <row r="504" spans="10:10" x14ac:dyDescent="0.2">
      <c r="J504" s="11"/>
    </row>
    <row r="505" spans="10:10" x14ac:dyDescent="0.2">
      <c r="J505" s="11"/>
    </row>
    <row r="506" spans="10:10" x14ac:dyDescent="0.2">
      <c r="J506" s="11"/>
    </row>
    <row r="507" spans="10:10" x14ac:dyDescent="0.2">
      <c r="J507" s="11"/>
    </row>
    <row r="508" spans="10:10" x14ac:dyDescent="0.2">
      <c r="J508" s="11"/>
    </row>
    <row r="509" spans="10:10" x14ac:dyDescent="0.2">
      <c r="J509" s="11"/>
    </row>
    <row r="510" spans="10:10" x14ac:dyDescent="0.2">
      <c r="J510" s="11"/>
    </row>
    <row r="511" spans="10:10" x14ac:dyDescent="0.2">
      <c r="J511" s="11"/>
    </row>
    <row r="512" spans="10:10" x14ac:dyDescent="0.2">
      <c r="J512" s="11"/>
    </row>
    <row r="513" spans="10:10" x14ac:dyDescent="0.2">
      <c r="J513" s="11"/>
    </row>
    <row r="514" spans="10:10" x14ac:dyDescent="0.2">
      <c r="J514" s="11"/>
    </row>
    <row r="515" spans="10:10" x14ac:dyDescent="0.2">
      <c r="J515" s="11"/>
    </row>
    <row r="516" spans="10:10" x14ac:dyDescent="0.2">
      <c r="J516" s="11"/>
    </row>
    <row r="517" spans="10:10" x14ac:dyDescent="0.2">
      <c r="J517" s="11"/>
    </row>
    <row r="518" spans="10:10" x14ac:dyDescent="0.2">
      <c r="J518" s="11"/>
    </row>
    <row r="519" spans="10:10" x14ac:dyDescent="0.2">
      <c r="J519" s="11"/>
    </row>
    <row r="520" spans="10:10" x14ac:dyDescent="0.2">
      <c r="J520" s="11"/>
    </row>
    <row r="521" spans="10:10" x14ac:dyDescent="0.2">
      <c r="J521" s="11"/>
    </row>
    <row r="522" spans="10:10" x14ac:dyDescent="0.2">
      <c r="J522" s="11"/>
    </row>
    <row r="523" spans="10:10" x14ac:dyDescent="0.2">
      <c r="J523" s="11"/>
    </row>
    <row r="524" spans="10:10" x14ac:dyDescent="0.2">
      <c r="J524" s="11"/>
    </row>
    <row r="525" spans="10:10" x14ac:dyDescent="0.2">
      <c r="J525" s="11"/>
    </row>
    <row r="526" spans="10:10" x14ac:dyDescent="0.2">
      <c r="J526" s="11"/>
    </row>
    <row r="527" spans="10:10" x14ac:dyDescent="0.2">
      <c r="J527" s="11"/>
    </row>
    <row r="528" spans="10:10" x14ac:dyDescent="0.2">
      <c r="J528" s="11"/>
    </row>
    <row r="529" spans="10:10" x14ac:dyDescent="0.2">
      <c r="J529" s="11"/>
    </row>
    <row r="530" spans="10:10" x14ac:dyDescent="0.2">
      <c r="J530" s="11"/>
    </row>
    <row r="531" spans="10:10" x14ac:dyDescent="0.2">
      <c r="J531" s="11"/>
    </row>
    <row r="532" spans="10:10" x14ac:dyDescent="0.2">
      <c r="J532" s="11"/>
    </row>
    <row r="533" spans="10:10" x14ac:dyDescent="0.2">
      <c r="J533" s="11"/>
    </row>
    <row r="534" spans="10:10" x14ac:dyDescent="0.2">
      <c r="J534" s="11"/>
    </row>
    <row r="535" spans="10:10" x14ac:dyDescent="0.2">
      <c r="J535" s="11"/>
    </row>
    <row r="536" spans="10:10" x14ac:dyDescent="0.2">
      <c r="J536" s="11"/>
    </row>
    <row r="537" spans="10:10" x14ac:dyDescent="0.2">
      <c r="J537" s="11"/>
    </row>
    <row r="538" spans="10:10" x14ac:dyDescent="0.2">
      <c r="J538" s="11"/>
    </row>
    <row r="539" spans="10:10" x14ac:dyDescent="0.2">
      <c r="J539" s="11"/>
    </row>
    <row r="540" spans="10:10" x14ac:dyDescent="0.2">
      <c r="J540" s="11"/>
    </row>
    <row r="541" spans="10:10" x14ac:dyDescent="0.2">
      <c r="J541" s="11"/>
    </row>
    <row r="542" spans="10:10" x14ac:dyDescent="0.2">
      <c r="J542" s="11"/>
    </row>
    <row r="543" spans="10:10" x14ac:dyDescent="0.2">
      <c r="J543" s="11"/>
    </row>
    <row r="544" spans="10:10" x14ac:dyDescent="0.2">
      <c r="J544" s="11"/>
    </row>
    <row r="545" spans="10:10" x14ac:dyDescent="0.2">
      <c r="J545" s="11"/>
    </row>
    <row r="546" spans="10:10" x14ac:dyDescent="0.2">
      <c r="J546" s="11"/>
    </row>
    <row r="547" spans="10:10" x14ac:dyDescent="0.2">
      <c r="J547" s="11"/>
    </row>
    <row r="548" spans="10:10" x14ac:dyDescent="0.2">
      <c r="J548" s="11"/>
    </row>
    <row r="549" spans="10:10" x14ac:dyDescent="0.2">
      <c r="J549" s="11"/>
    </row>
    <row r="550" spans="10:10" x14ac:dyDescent="0.2">
      <c r="J550" s="11"/>
    </row>
    <row r="551" spans="10:10" x14ac:dyDescent="0.2">
      <c r="J551" s="11"/>
    </row>
    <row r="552" spans="10:10" x14ac:dyDescent="0.2">
      <c r="J552" s="11"/>
    </row>
    <row r="553" spans="10:10" x14ac:dyDescent="0.2">
      <c r="J553" s="11"/>
    </row>
    <row r="554" spans="10:10" x14ac:dyDescent="0.2">
      <c r="J554" s="11"/>
    </row>
    <row r="555" spans="10:10" x14ac:dyDescent="0.2">
      <c r="J555" s="11"/>
    </row>
    <row r="556" spans="10:10" x14ac:dyDescent="0.2">
      <c r="J556" s="11"/>
    </row>
    <row r="557" spans="10:10" x14ac:dyDescent="0.2">
      <c r="J557" s="11"/>
    </row>
    <row r="558" spans="10:10" x14ac:dyDescent="0.2">
      <c r="J558" s="11"/>
    </row>
    <row r="559" spans="10:10" x14ac:dyDescent="0.2">
      <c r="J559" s="11"/>
    </row>
    <row r="560" spans="10:10" x14ac:dyDescent="0.2">
      <c r="J560" s="11"/>
    </row>
    <row r="561" spans="10:10" x14ac:dyDescent="0.2">
      <c r="J561" s="11"/>
    </row>
    <row r="562" spans="10:10" x14ac:dyDescent="0.2">
      <c r="J562" s="11"/>
    </row>
    <row r="563" spans="10:10" x14ac:dyDescent="0.2">
      <c r="J563" s="11"/>
    </row>
    <row r="564" spans="10:10" x14ac:dyDescent="0.2">
      <c r="J564" s="11"/>
    </row>
    <row r="565" spans="10:10" x14ac:dyDescent="0.2">
      <c r="J565" s="11"/>
    </row>
    <row r="566" spans="10:10" x14ac:dyDescent="0.2">
      <c r="J566" s="11"/>
    </row>
    <row r="567" spans="10:10" x14ac:dyDescent="0.2">
      <c r="J567" s="11"/>
    </row>
    <row r="568" spans="10:10" x14ac:dyDescent="0.2">
      <c r="J568" s="11"/>
    </row>
    <row r="569" spans="10:10" x14ac:dyDescent="0.2">
      <c r="J569" s="11"/>
    </row>
    <row r="570" spans="10:10" x14ac:dyDescent="0.2">
      <c r="J570" s="11"/>
    </row>
    <row r="571" spans="10:10" x14ac:dyDescent="0.2">
      <c r="J571" s="11"/>
    </row>
    <row r="572" spans="10:10" x14ac:dyDescent="0.2">
      <c r="J572" s="11"/>
    </row>
    <row r="573" spans="10:10" x14ac:dyDescent="0.2">
      <c r="J573" s="11"/>
    </row>
    <row r="574" spans="10:10" x14ac:dyDescent="0.2">
      <c r="J574" s="11"/>
    </row>
    <row r="575" spans="10:10" x14ac:dyDescent="0.2">
      <c r="J575" s="11"/>
    </row>
    <row r="576" spans="10:10" x14ac:dyDescent="0.2">
      <c r="J576" s="11"/>
    </row>
    <row r="577" spans="10:10" x14ac:dyDescent="0.2">
      <c r="J577" s="11"/>
    </row>
    <row r="578" spans="10:10" x14ac:dyDescent="0.2">
      <c r="J578" s="11"/>
    </row>
    <row r="579" spans="10:10" x14ac:dyDescent="0.2">
      <c r="J579" s="11"/>
    </row>
    <row r="580" spans="10:10" x14ac:dyDescent="0.2">
      <c r="J580" s="11"/>
    </row>
    <row r="581" spans="10:10" x14ac:dyDescent="0.2">
      <c r="J581" s="11"/>
    </row>
    <row r="582" spans="10:10" x14ac:dyDescent="0.2">
      <c r="J582" s="11"/>
    </row>
    <row r="583" spans="10:10" x14ac:dyDescent="0.2">
      <c r="J583" s="11"/>
    </row>
    <row r="584" spans="10:10" x14ac:dyDescent="0.2">
      <c r="J584" s="11"/>
    </row>
    <row r="585" spans="10:10" x14ac:dyDescent="0.2">
      <c r="J585" s="11"/>
    </row>
    <row r="586" spans="10:10" x14ac:dyDescent="0.2">
      <c r="J586" s="11"/>
    </row>
    <row r="587" spans="10:10" x14ac:dyDescent="0.2">
      <c r="J587" s="11"/>
    </row>
    <row r="588" spans="10:10" x14ac:dyDescent="0.2">
      <c r="J588" s="11"/>
    </row>
    <row r="589" spans="10:10" x14ac:dyDescent="0.2">
      <c r="J589" s="11"/>
    </row>
    <row r="590" spans="10:10" x14ac:dyDescent="0.2">
      <c r="J590" s="11"/>
    </row>
    <row r="591" spans="10:10" x14ac:dyDescent="0.2">
      <c r="J591" s="11"/>
    </row>
    <row r="592" spans="10:10" x14ac:dyDescent="0.2">
      <c r="J592" s="11"/>
    </row>
    <row r="593" spans="10:10" x14ac:dyDescent="0.2">
      <c r="J593" s="11"/>
    </row>
    <row r="594" spans="10:10" x14ac:dyDescent="0.2">
      <c r="J594" s="11"/>
    </row>
    <row r="595" spans="10:10" x14ac:dyDescent="0.2">
      <c r="J595" s="11"/>
    </row>
    <row r="596" spans="10:10" x14ac:dyDescent="0.2">
      <c r="J596" s="11"/>
    </row>
    <row r="597" spans="10:10" x14ac:dyDescent="0.2">
      <c r="J597" s="11"/>
    </row>
    <row r="598" spans="10:10" x14ac:dyDescent="0.2">
      <c r="J598" s="11"/>
    </row>
    <row r="599" spans="10:10" x14ac:dyDescent="0.2">
      <c r="J599" s="11"/>
    </row>
    <row r="600" spans="10:10" x14ac:dyDescent="0.2">
      <c r="J600" s="11"/>
    </row>
    <row r="601" spans="10:10" x14ac:dyDescent="0.2">
      <c r="J601" s="11"/>
    </row>
    <row r="602" spans="10:10" x14ac:dyDescent="0.2">
      <c r="J602" s="11"/>
    </row>
    <row r="603" spans="10:10" x14ac:dyDescent="0.2">
      <c r="J603" s="11"/>
    </row>
    <row r="604" spans="10:10" x14ac:dyDescent="0.2">
      <c r="J604" s="11"/>
    </row>
    <row r="605" spans="10:10" x14ac:dyDescent="0.2">
      <c r="J605" s="11"/>
    </row>
    <row r="606" spans="10:10" x14ac:dyDescent="0.2">
      <c r="J606" s="11"/>
    </row>
    <row r="607" spans="10:10" x14ac:dyDescent="0.2">
      <c r="J607" s="11"/>
    </row>
    <row r="608" spans="10:10" x14ac:dyDescent="0.2">
      <c r="J608" s="11"/>
    </row>
    <row r="609" spans="10:10" x14ac:dyDescent="0.2">
      <c r="J609" s="11"/>
    </row>
    <row r="610" spans="10:10" x14ac:dyDescent="0.2">
      <c r="J610" s="11"/>
    </row>
    <row r="611" spans="10:10" x14ac:dyDescent="0.2">
      <c r="J611" s="11"/>
    </row>
    <row r="612" spans="10:10" x14ac:dyDescent="0.2">
      <c r="J612" s="11"/>
    </row>
    <row r="613" spans="10:10" x14ac:dyDescent="0.2">
      <c r="J613" s="11"/>
    </row>
    <row r="614" spans="10:10" x14ac:dyDescent="0.2">
      <c r="J614" s="11"/>
    </row>
    <row r="615" spans="10:10" x14ac:dyDescent="0.2">
      <c r="J615" s="11"/>
    </row>
    <row r="616" spans="10:10" x14ac:dyDescent="0.2">
      <c r="J616" s="11"/>
    </row>
    <row r="617" spans="10:10" x14ac:dyDescent="0.2">
      <c r="J617" s="11"/>
    </row>
    <row r="618" spans="10:10" x14ac:dyDescent="0.2">
      <c r="J618" s="11"/>
    </row>
    <row r="619" spans="10:10" x14ac:dyDescent="0.2">
      <c r="J619" s="11"/>
    </row>
    <row r="620" spans="10:10" x14ac:dyDescent="0.2">
      <c r="J620" s="11"/>
    </row>
    <row r="621" spans="10:10" x14ac:dyDescent="0.2">
      <c r="J621" s="11"/>
    </row>
    <row r="622" spans="10:10" x14ac:dyDescent="0.2">
      <c r="J622" s="11"/>
    </row>
    <row r="623" spans="10:10" x14ac:dyDescent="0.2">
      <c r="J623" s="11"/>
    </row>
    <row r="624" spans="10:10" x14ac:dyDescent="0.2">
      <c r="J624" s="11"/>
    </row>
    <row r="625" spans="10:10" x14ac:dyDescent="0.2">
      <c r="J625" s="11"/>
    </row>
    <row r="626" spans="10:10" x14ac:dyDescent="0.2">
      <c r="J626" s="11"/>
    </row>
    <row r="627" spans="10:10" x14ac:dyDescent="0.2">
      <c r="J627" s="11"/>
    </row>
    <row r="628" spans="10:10" x14ac:dyDescent="0.2">
      <c r="J628" s="11"/>
    </row>
    <row r="629" spans="10:10" x14ac:dyDescent="0.2">
      <c r="J629" s="11"/>
    </row>
    <row r="630" spans="10:10" x14ac:dyDescent="0.2">
      <c r="J630" s="11"/>
    </row>
    <row r="631" spans="10:10" x14ac:dyDescent="0.2">
      <c r="J631" s="11"/>
    </row>
    <row r="632" spans="10:10" x14ac:dyDescent="0.2">
      <c r="J632" s="11"/>
    </row>
    <row r="633" spans="10:10" x14ac:dyDescent="0.2">
      <c r="J633" s="11"/>
    </row>
    <row r="634" spans="10:10" x14ac:dyDescent="0.2">
      <c r="J634" s="11"/>
    </row>
    <row r="635" spans="10:10" x14ac:dyDescent="0.2">
      <c r="J635" s="11"/>
    </row>
    <row r="636" spans="10:10" x14ac:dyDescent="0.2">
      <c r="J636" s="11"/>
    </row>
    <row r="637" spans="10:10" x14ac:dyDescent="0.2">
      <c r="J637" s="11"/>
    </row>
    <row r="638" spans="10:10" x14ac:dyDescent="0.2">
      <c r="J638" s="11"/>
    </row>
    <row r="639" spans="10:10" x14ac:dyDescent="0.2">
      <c r="J639" s="11"/>
    </row>
    <row r="640" spans="10:10" x14ac:dyDescent="0.2">
      <c r="J640" s="11"/>
    </row>
    <row r="641" spans="10:10" x14ac:dyDescent="0.2">
      <c r="J641" s="11"/>
    </row>
    <row r="642" spans="10:10" x14ac:dyDescent="0.2">
      <c r="J642" s="11"/>
    </row>
    <row r="643" spans="10:10" x14ac:dyDescent="0.2">
      <c r="J643" s="11"/>
    </row>
    <row r="644" spans="10:10" x14ac:dyDescent="0.2">
      <c r="J644" s="11"/>
    </row>
    <row r="645" spans="10:10" x14ac:dyDescent="0.2">
      <c r="J645" s="11"/>
    </row>
    <row r="646" spans="10:10" x14ac:dyDescent="0.2">
      <c r="J646" s="11"/>
    </row>
    <row r="647" spans="10:10" x14ac:dyDescent="0.2">
      <c r="J647" s="11"/>
    </row>
    <row r="648" spans="10:10" x14ac:dyDescent="0.2">
      <c r="J648" s="11"/>
    </row>
    <row r="649" spans="10:10" x14ac:dyDescent="0.2">
      <c r="J649" s="11"/>
    </row>
    <row r="650" spans="10:10" x14ac:dyDescent="0.2">
      <c r="J650" s="11"/>
    </row>
    <row r="651" spans="10:10" x14ac:dyDescent="0.2">
      <c r="J651" s="11"/>
    </row>
    <row r="652" spans="10:10" x14ac:dyDescent="0.2">
      <c r="J652" s="11"/>
    </row>
    <row r="653" spans="10:10" x14ac:dyDescent="0.2">
      <c r="J653" s="11"/>
    </row>
    <row r="654" spans="10:10" x14ac:dyDescent="0.2">
      <c r="J654" s="11"/>
    </row>
    <row r="655" spans="10:10" x14ac:dyDescent="0.2">
      <c r="J655" s="11"/>
    </row>
    <row r="656" spans="10:10" x14ac:dyDescent="0.2">
      <c r="J656" s="11"/>
    </row>
    <row r="657" spans="10:10" x14ac:dyDescent="0.2">
      <c r="J657" s="11"/>
    </row>
    <row r="658" spans="10:10" x14ac:dyDescent="0.2">
      <c r="J658" s="11"/>
    </row>
    <row r="659" spans="10:10" x14ac:dyDescent="0.2">
      <c r="J659" s="11"/>
    </row>
    <row r="660" spans="10:10" x14ac:dyDescent="0.2">
      <c r="J660" s="11"/>
    </row>
    <row r="661" spans="10:10" x14ac:dyDescent="0.2">
      <c r="J661" s="11"/>
    </row>
    <row r="662" spans="10:10" x14ac:dyDescent="0.2">
      <c r="J662" s="11"/>
    </row>
    <row r="663" spans="10:10" x14ac:dyDescent="0.2">
      <c r="J663" s="11"/>
    </row>
    <row r="664" spans="10:10" x14ac:dyDescent="0.2">
      <c r="J664" s="11"/>
    </row>
    <row r="665" spans="10:10" x14ac:dyDescent="0.2">
      <c r="J665" s="11"/>
    </row>
    <row r="666" spans="10:10" x14ac:dyDescent="0.2">
      <c r="J666" s="11"/>
    </row>
    <row r="667" spans="10:10" x14ac:dyDescent="0.2">
      <c r="J667" s="11"/>
    </row>
    <row r="668" spans="10:10" x14ac:dyDescent="0.2">
      <c r="J668" s="11"/>
    </row>
    <row r="669" spans="10:10" x14ac:dyDescent="0.2">
      <c r="J669" s="11"/>
    </row>
    <row r="670" spans="10:10" x14ac:dyDescent="0.2">
      <c r="J670" s="11"/>
    </row>
    <row r="671" spans="10:10" x14ac:dyDescent="0.2">
      <c r="J671" s="11"/>
    </row>
    <row r="672" spans="10:10" x14ac:dyDescent="0.2">
      <c r="J672" s="11"/>
    </row>
    <row r="673" spans="10:10" x14ac:dyDescent="0.2">
      <c r="J673" s="11"/>
    </row>
    <row r="674" spans="10:10" x14ac:dyDescent="0.2">
      <c r="J674" s="11"/>
    </row>
    <row r="675" spans="10:10" x14ac:dyDescent="0.2">
      <c r="J675" s="11"/>
    </row>
    <row r="676" spans="10:10" x14ac:dyDescent="0.2">
      <c r="J676" s="11"/>
    </row>
    <row r="677" spans="10:10" x14ac:dyDescent="0.2">
      <c r="J677" s="11"/>
    </row>
    <row r="678" spans="10:10" x14ac:dyDescent="0.2">
      <c r="J678" s="11"/>
    </row>
    <row r="679" spans="10:10" x14ac:dyDescent="0.2">
      <c r="J679" s="11"/>
    </row>
    <row r="680" spans="10:10" x14ac:dyDescent="0.2">
      <c r="J680" s="11"/>
    </row>
    <row r="681" spans="10:10" x14ac:dyDescent="0.2">
      <c r="J681" s="11"/>
    </row>
    <row r="682" spans="10:10" x14ac:dyDescent="0.2">
      <c r="J682" s="11"/>
    </row>
    <row r="683" spans="10:10" x14ac:dyDescent="0.2">
      <c r="J683" s="11"/>
    </row>
    <row r="684" spans="10:10" x14ac:dyDescent="0.2">
      <c r="J684" s="11"/>
    </row>
    <row r="685" spans="10:10" x14ac:dyDescent="0.2">
      <c r="J685" s="11"/>
    </row>
    <row r="686" spans="10:10" x14ac:dyDescent="0.2">
      <c r="J686" s="11"/>
    </row>
    <row r="687" spans="10:10" x14ac:dyDescent="0.2">
      <c r="J687" s="11"/>
    </row>
    <row r="688" spans="10:10" x14ac:dyDescent="0.2">
      <c r="J688" s="11"/>
    </row>
    <row r="689" spans="10:10" x14ac:dyDescent="0.2">
      <c r="J689" s="11"/>
    </row>
    <row r="690" spans="10:10" x14ac:dyDescent="0.2">
      <c r="J690" s="11"/>
    </row>
    <row r="691" spans="10:10" x14ac:dyDescent="0.2">
      <c r="J691" s="11"/>
    </row>
    <row r="692" spans="10:10" x14ac:dyDescent="0.2">
      <c r="J692" s="11"/>
    </row>
    <row r="693" spans="10:10" x14ac:dyDescent="0.2">
      <c r="J693" s="11"/>
    </row>
    <row r="694" spans="10:10" x14ac:dyDescent="0.2">
      <c r="J694" s="11"/>
    </row>
    <row r="695" spans="10:10" x14ac:dyDescent="0.2">
      <c r="J695" s="11"/>
    </row>
    <row r="696" spans="10:10" x14ac:dyDescent="0.2">
      <c r="J696" s="11"/>
    </row>
    <row r="697" spans="10:10" x14ac:dyDescent="0.2">
      <c r="J697" s="11"/>
    </row>
    <row r="698" spans="10:10" x14ac:dyDescent="0.2">
      <c r="J698" s="11"/>
    </row>
    <row r="699" spans="10:10" x14ac:dyDescent="0.2">
      <c r="J699" s="11"/>
    </row>
    <row r="700" spans="10:10" x14ac:dyDescent="0.2">
      <c r="J700" s="11"/>
    </row>
    <row r="701" spans="10:10" x14ac:dyDescent="0.2">
      <c r="J701" s="11"/>
    </row>
    <row r="702" spans="10:10" x14ac:dyDescent="0.2">
      <c r="J702" s="11"/>
    </row>
    <row r="703" spans="10:10" x14ac:dyDescent="0.2">
      <c r="J703" s="11"/>
    </row>
    <row r="704" spans="10:10" x14ac:dyDescent="0.2">
      <c r="J704" s="11"/>
    </row>
    <row r="705" spans="10:10" x14ac:dyDescent="0.2">
      <c r="J705" s="11"/>
    </row>
    <row r="706" spans="10:10" x14ac:dyDescent="0.2">
      <c r="J706" s="11"/>
    </row>
    <row r="707" spans="10:10" x14ac:dyDescent="0.2">
      <c r="J707" s="11"/>
    </row>
    <row r="708" spans="10:10" x14ac:dyDescent="0.2">
      <c r="J708" s="11"/>
    </row>
    <row r="709" spans="10:10" x14ac:dyDescent="0.2">
      <c r="J709" s="11"/>
    </row>
    <row r="710" spans="10:10" x14ac:dyDescent="0.2">
      <c r="J710" s="11"/>
    </row>
    <row r="711" spans="10:10" x14ac:dyDescent="0.2">
      <c r="J711" s="11"/>
    </row>
    <row r="712" spans="10:10" x14ac:dyDescent="0.2">
      <c r="J712" s="11"/>
    </row>
    <row r="713" spans="10:10" x14ac:dyDescent="0.2">
      <c r="J713" s="11"/>
    </row>
    <row r="714" spans="10:10" x14ac:dyDescent="0.2">
      <c r="J714" s="11"/>
    </row>
    <row r="715" spans="10:10" x14ac:dyDescent="0.2">
      <c r="J715" s="11"/>
    </row>
    <row r="716" spans="10:10" x14ac:dyDescent="0.2">
      <c r="J716" s="11"/>
    </row>
    <row r="717" spans="10:10" x14ac:dyDescent="0.2">
      <c r="J717" s="11"/>
    </row>
    <row r="718" spans="10:10" x14ac:dyDescent="0.2">
      <c r="J718" s="11"/>
    </row>
    <row r="719" spans="10:10" x14ac:dyDescent="0.2">
      <c r="J719" s="11"/>
    </row>
    <row r="720" spans="10:10" x14ac:dyDescent="0.2">
      <c r="J720" s="11"/>
    </row>
    <row r="721" spans="10:10" x14ac:dyDescent="0.2">
      <c r="J721" s="11"/>
    </row>
    <row r="722" spans="10:10" x14ac:dyDescent="0.2">
      <c r="J722" s="11"/>
    </row>
    <row r="723" spans="10:10" x14ac:dyDescent="0.2">
      <c r="J723" s="11"/>
    </row>
    <row r="724" spans="10:10" x14ac:dyDescent="0.2">
      <c r="J724" s="11"/>
    </row>
    <row r="725" spans="10:10" x14ac:dyDescent="0.2">
      <c r="J725" s="11"/>
    </row>
    <row r="726" spans="10:10" x14ac:dyDescent="0.2">
      <c r="J726" s="11"/>
    </row>
    <row r="727" spans="10:10" x14ac:dyDescent="0.2">
      <c r="J727" s="11"/>
    </row>
    <row r="728" spans="10:10" x14ac:dyDescent="0.2">
      <c r="J728" s="11"/>
    </row>
    <row r="729" spans="10:10" x14ac:dyDescent="0.2">
      <c r="J729" s="11"/>
    </row>
    <row r="730" spans="10:10" x14ac:dyDescent="0.2">
      <c r="J730" s="11"/>
    </row>
    <row r="731" spans="10:10" x14ac:dyDescent="0.2">
      <c r="J731" s="11"/>
    </row>
    <row r="732" spans="10:10" x14ac:dyDescent="0.2">
      <c r="J732" s="11"/>
    </row>
    <row r="733" spans="10:10" x14ac:dyDescent="0.2">
      <c r="J733" s="11"/>
    </row>
    <row r="734" spans="10:10" x14ac:dyDescent="0.2">
      <c r="J734" s="11"/>
    </row>
    <row r="735" spans="10:10" x14ac:dyDescent="0.2">
      <c r="J735" s="11"/>
    </row>
    <row r="736" spans="10:10" x14ac:dyDescent="0.2">
      <c r="J736" s="11"/>
    </row>
    <row r="737" spans="10:10" x14ac:dyDescent="0.2">
      <c r="J737" s="11"/>
    </row>
    <row r="738" spans="10:10" x14ac:dyDescent="0.2">
      <c r="J738" s="11"/>
    </row>
    <row r="739" spans="10:10" x14ac:dyDescent="0.2">
      <c r="J739" s="11"/>
    </row>
    <row r="740" spans="10:10" x14ac:dyDescent="0.2">
      <c r="J740" s="11"/>
    </row>
    <row r="741" spans="10:10" x14ac:dyDescent="0.2">
      <c r="J741" s="11"/>
    </row>
    <row r="742" spans="10:10" x14ac:dyDescent="0.2">
      <c r="J742" s="11"/>
    </row>
    <row r="743" spans="10:10" x14ac:dyDescent="0.2">
      <c r="J743" s="11"/>
    </row>
    <row r="744" spans="10:10" x14ac:dyDescent="0.2">
      <c r="J744" s="11"/>
    </row>
    <row r="745" spans="10:10" x14ac:dyDescent="0.2">
      <c r="J745" s="11"/>
    </row>
    <row r="746" spans="10:10" x14ac:dyDescent="0.2">
      <c r="J746" s="11"/>
    </row>
    <row r="747" spans="10:10" x14ac:dyDescent="0.2">
      <c r="J747" s="11"/>
    </row>
    <row r="748" spans="10:10" x14ac:dyDescent="0.2">
      <c r="J748" s="11"/>
    </row>
    <row r="749" spans="10:10" x14ac:dyDescent="0.2">
      <c r="J749" s="11"/>
    </row>
    <row r="750" spans="10:10" x14ac:dyDescent="0.2">
      <c r="J750" s="11"/>
    </row>
    <row r="751" spans="10:10" x14ac:dyDescent="0.2">
      <c r="J751" s="11"/>
    </row>
    <row r="752" spans="10:10" x14ac:dyDescent="0.2">
      <c r="J752" s="11"/>
    </row>
    <row r="753" spans="10:10" x14ac:dyDescent="0.2">
      <c r="J753" s="11"/>
    </row>
    <row r="754" spans="10:10" x14ac:dyDescent="0.2">
      <c r="J754" s="11"/>
    </row>
    <row r="755" spans="10:10" x14ac:dyDescent="0.2">
      <c r="J755" s="11"/>
    </row>
    <row r="756" spans="10:10" x14ac:dyDescent="0.2">
      <c r="J756" s="11"/>
    </row>
    <row r="757" spans="10:10" x14ac:dyDescent="0.2">
      <c r="J757" s="11"/>
    </row>
    <row r="758" spans="10:10" x14ac:dyDescent="0.2">
      <c r="J758" s="11"/>
    </row>
    <row r="759" spans="10:10" x14ac:dyDescent="0.2">
      <c r="J759" s="11"/>
    </row>
    <row r="760" spans="10:10" x14ac:dyDescent="0.2">
      <c r="J760" s="11"/>
    </row>
    <row r="761" spans="10:10" x14ac:dyDescent="0.2">
      <c r="J761" s="11"/>
    </row>
    <row r="762" spans="10:10" x14ac:dyDescent="0.2">
      <c r="J762" s="11"/>
    </row>
    <row r="763" spans="10:10" x14ac:dyDescent="0.2">
      <c r="J763" s="11"/>
    </row>
    <row r="764" spans="10:10" x14ac:dyDescent="0.2">
      <c r="J764" s="11"/>
    </row>
    <row r="765" spans="10:10" x14ac:dyDescent="0.2">
      <c r="J765" s="11"/>
    </row>
    <row r="766" spans="10:10" x14ac:dyDescent="0.2">
      <c r="J766" s="11"/>
    </row>
    <row r="767" spans="10:10" x14ac:dyDescent="0.2">
      <c r="J767" s="11"/>
    </row>
    <row r="768" spans="10:10" x14ac:dyDescent="0.2">
      <c r="J768" s="11"/>
    </row>
    <row r="769" spans="10:10" x14ac:dyDescent="0.2">
      <c r="J769" s="11"/>
    </row>
    <row r="770" spans="10:10" x14ac:dyDescent="0.2">
      <c r="J770" s="11"/>
    </row>
    <row r="771" spans="10:10" x14ac:dyDescent="0.2">
      <c r="J771" s="11"/>
    </row>
    <row r="772" spans="10:10" x14ac:dyDescent="0.2">
      <c r="J772" s="11"/>
    </row>
    <row r="773" spans="10:10" x14ac:dyDescent="0.2">
      <c r="J773" s="11"/>
    </row>
    <row r="774" spans="10:10" x14ac:dyDescent="0.2">
      <c r="J774" s="11"/>
    </row>
    <row r="775" spans="10:10" x14ac:dyDescent="0.2">
      <c r="J775" s="11"/>
    </row>
    <row r="776" spans="10:10" x14ac:dyDescent="0.2">
      <c r="J776" s="11"/>
    </row>
    <row r="777" spans="10:10" x14ac:dyDescent="0.2">
      <c r="J777" s="11"/>
    </row>
    <row r="778" spans="10:10" x14ac:dyDescent="0.2">
      <c r="J778" s="11"/>
    </row>
    <row r="779" spans="10:10" x14ac:dyDescent="0.2">
      <c r="J779" s="11"/>
    </row>
    <row r="780" spans="10:10" x14ac:dyDescent="0.2">
      <c r="J780" s="11"/>
    </row>
    <row r="781" spans="10:10" x14ac:dyDescent="0.2">
      <c r="J781" s="11"/>
    </row>
    <row r="782" spans="10:10" x14ac:dyDescent="0.2">
      <c r="J782" s="11"/>
    </row>
    <row r="783" spans="10:10" x14ac:dyDescent="0.2">
      <c r="J783" s="11"/>
    </row>
    <row r="784" spans="10:10" x14ac:dyDescent="0.2">
      <c r="J784" s="11"/>
    </row>
    <row r="785" spans="10:10" x14ac:dyDescent="0.2">
      <c r="J785" s="11"/>
    </row>
    <row r="786" spans="10:10" x14ac:dyDescent="0.2">
      <c r="J786" s="11"/>
    </row>
    <row r="787" spans="10:10" x14ac:dyDescent="0.2">
      <c r="J787" s="11"/>
    </row>
    <row r="788" spans="10:10" x14ac:dyDescent="0.2">
      <c r="J788" s="11"/>
    </row>
    <row r="789" spans="10:10" x14ac:dyDescent="0.2">
      <c r="J789" s="11"/>
    </row>
    <row r="790" spans="10:10" x14ac:dyDescent="0.2">
      <c r="J790" s="11"/>
    </row>
    <row r="791" spans="10:10" x14ac:dyDescent="0.2">
      <c r="J791" s="11"/>
    </row>
    <row r="792" spans="10:10" x14ac:dyDescent="0.2">
      <c r="J792" s="11"/>
    </row>
    <row r="793" spans="10:10" x14ac:dyDescent="0.2">
      <c r="J793" s="11"/>
    </row>
    <row r="794" spans="10:10" x14ac:dyDescent="0.2">
      <c r="J794" s="11"/>
    </row>
    <row r="795" spans="10:10" x14ac:dyDescent="0.2">
      <c r="J795" s="11"/>
    </row>
    <row r="796" spans="10:10" x14ac:dyDescent="0.2">
      <c r="J796" s="11"/>
    </row>
    <row r="797" spans="10:10" x14ac:dyDescent="0.2">
      <c r="J797" s="11"/>
    </row>
    <row r="798" spans="10:10" x14ac:dyDescent="0.2">
      <c r="J798" s="11"/>
    </row>
    <row r="799" spans="10:10" x14ac:dyDescent="0.2">
      <c r="J799" s="11"/>
    </row>
    <row r="800" spans="10:10" x14ac:dyDescent="0.2">
      <c r="J800" s="11"/>
    </row>
    <row r="801" spans="10:10" x14ac:dyDescent="0.2">
      <c r="J801" s="11"/>
    </row>
    <row r="802" spans="10:10" x14ac:dyDescent="0.2">
      <c r="J802" s="11"/>
    </row>
    <row r="803" spans="10:10" x14ac:dyDescent="0.2">
      <c r="J803" s="11"/>
    </row>
    <row r="804" spans="10:10" x14ac:dyDescent="0.2">
      <c r="J804" s="11"/>
    </row>
    <row r="805" spans="10:10" x14ac:dyDescent="0.2">
      <c r="J805" s="11"/>
    </row>
    <row r="806" spans="10:10" x14ac:dyDescent="0.2">
      <c r="J806" s="11"/>
    </row>
    <row r="807" spans="10:10" x14ac:dyDescent="0.2">
      <c r="J807" s="11"/>
    </row>
    <row r="808" spans="10:10" x14ac:dyDescent="0.2">
      <c r="J808" s="11"/>
    </row>
    <row r="809" spans="10:10" x14ac:dyDescent="0.2">
      <c r="J809" s="11"/>
    </row>
    <row r="810" spans="10:10" x14ac:dyDescent="0.2">
      <c r="J810" s="11"/>
    </row>
    <row r="811" spans="10:10" x14ac:dyDescent="0.2">
      <c r="J811" s="11"/>
    </row>
    <row r="812" spans="10:10" x14ac:dyDescent="0.2">
      <c r="J812" s="11"/>
    </row>
    <row r="813" spans="10:10" x14ac:dyDescent="0.2">
      <c r="J813" s="11"/>
    </row>
    <row r="814" spans="10:10" x14ac:dyDescent="0.2">
      <c r="J814" s="11"/>
    </row>
    <row r="815" spans="10:10" x14ac:dyDescent="0.2">
      <c r="J815" s="11"/>
    </row>
    <row r="816" spans="10:10" x14ac:dyDescent="0.2">
      <c r="J816" s="11"/>
    </row>
    <row r="817" spans="10:10" x14ac:dyDescent="0.2">
      <c r="J817" s="11"/>
    </row>
    <row r="818" spans="10:10" x14ac:dyDescent="0.2">
      <c r="J818" s="11"/>
    </row>
    <row r="819" spans="10:10" x14ac:dyDescent="0.2">
      <c r="J819" s="11"/>
    </row>
    <row r="820" spans="10:10" x14ac:dyDescent="0.2">
      <c r="J820" s="11"/>
    </row>
    <row r="821" spans="10:10" x14ac:dyDescent="0.2">
      <c r="J821" s="11"/>
    </row>
    <row r="822" spans="10:10" x14ac:dyDescent="0.2">
      <c r="J822" s="11"/>
    </row>
    <row r="823" spans="10:10" x14ac:dyDescent="0.2">
      <c r="J823" s="11"/>
    </row>
    <row r="824" spans="10:10" x14ac:dyDescent="0.2">
      <c r="J824" s="11"/>
    </row>
    <row r="825" spans="10:10" x14ac:dyDescent="0.2">
      <c r="J825" s="11"/>
    </row>
    <row r="826" spans="10:10" x14ac:dyDescent="0.2">
      <c r="J826" s="11"/>
    </row>
    <row r="827" spans="10:10" x14ac:dyDescent="0.2">
      <c r="J827" s="11"/>
    </row>
    <row r="828" spans="10:10" x14ac:dyDescent="0.2">
      <c r="J828" s="11"/>
    </row>
    <row r="829" spans="10:10" x14ac:dyDescent="0.2">
      <c r="J829" s="11"/>
    </row>
    <row r="830" spans="10:10" x14ac:dyDescent="0.2">
      <c r="J830" s="11"/>
    </row>
    <row r="831" spans="10:10" x14ac:dyDescent="0.2">
      <c r="J831" s="11"/>
    </row>
    <row r="832" spans="10:10" x14ac:dyDescent="0.2">
      <c r="J832" s="11"/>
    </row>
    <row r="833" spans="10:10" x14ac:dyDescent="0.2">
      <c r="J833" s="11"/>
    </row>
    <row r="834" spans="10:10" x14ac:dyDescent="0.2">
      <c r="J834" s="11"/>
    </row>
    <row r="835" spans="10:10" x14ac:dyDescent="0.2">
      <c r="J835" s="11"/>
    </row>
    <row r="836" spans="10:10" x14ac:dyDescent="0.2">
      <c r="J836" s="11"/>
    </row>
    <row r="837" spans="10:10" x14ac:dyDescent="0.2">
      <c r="J837" s="11"/>
    </row>
    <row r="838" spans="10:10" x14ac:dyDescent="0.2">
      <c r="J838" s="11"/>
    </row>
    <row r="839" spans="10:10" x14ac:dyDescent="0.2">
      <c r="J839" s="11"/>
    </row>
    <row r="840" spans="10:10" x14ac:dyDescent="0.2">
      <c r="J840" s="11"/>
    </row>
    <row r="841" spans="10:10" x14ac:dyDescent="0.2">
      <c r="J841" s="11"/>
    </row>
    <row r="842" spans="10:10" x14ac:dyDescent="0.2">
      <c r="J842" s="11"/>
    </row>
    <row r="843" spans="10:10" x14ac:dyDescent="0.2">
      <c r="J843" s="11"/>
    </row>
    <row r="844" spans="10:10" x14ac:dyDescent="0.2">
      <c r="J844" s="11"/>
    </row>
    <row r="845" spans="10:10" x14ac:dyDescent="0.2">
      <c r="J845" s="11"/>
    </row>
    <row r="846" spans="10:10" x14ac:dyDescent="0.2">
      <c r="J846" s="11"/>
    </row>
    <row r="847" spans="10:10" x14ac:dyDescent="0.2">
      <c r="J847" s="11"/>
    </row>
    <row r="848" spans="10:10" x14ac:dyDescent="0.2">
      <c r="J848" s="11"/>
    </row>
    <row r="849" spans="10:10" x14ac:dyDescent="0.2">
      <c r="J849" s="11"/>
    </row>
    <row r="850" spans="10:10" x14ac:dyDescent="0.2">
      <c r="J850" s="11"/>
    </row>
    <row r="851" spans="10:10" x14ac:dyDescent="0.2">
      <c r="J851" s="11"/>
    </row>
    <row r="852" spans="10:10" x14ac:dyDescent="0.2">
      <c r="J852" s="11"/>
    </row>
    <row r="853" spans="10:10" x14ac:dyDescent="0.2">
      <c r="J853" s="11"/>
    </row>
    <row r="854" spans="10:10" x14ac:dyDescent="0.2">
      <c r="J854" s="11"/>
    </row>
    <row r="855" spans="10:10" x14ac:dyDescent="0.2">
      <c r="J855" s="11"/>
    </row>
    <row r="856" spans="10:10" x14ac:dyDescent="0.2">
      <c r="J856" s="11"/>
    </row>
    <row r="857" spans="10:10" x14ac:dyDescent="0.2">
      <c r="J857" s="11"/>
    </row>
    <row r="858" spans="10:10" x14ac:dyDescent="0.2">
      <c r="J858" s="11"/>
    </row>
    <row r="859" spans="10:10" x14ac:dyDescent="0.2">
      <c r="J859" s="11"/>
    </row>
    <row r="860" spans="10:10" x14ac:dyDescent="0.2">
      <c r="J860" s="11"/>
    </row>
    <row r="861" spans="10:10" x14ac:dyDescent="0.2">
      <c r="J861" s="11"/>
    </row>
    <row r="862" spans="10:10" x14ac:dyDescent="0.2">
      <c r="J862" s="11"/>
    </row>
    <row r="863" spans="10:10" x14ac:dyDescent="0.2">
      <c r="J863" s="11"/>
    </row>
    <row r="864" spans="10:10" x14ac:dyDescent="0.2">
      <c r="J864" s="11"/>
    </row>
    <row r="865" spans="10:10" x14ac:dyDescent="0.2">
      <c r="J865" s="11"/>
    </row>
    <row r="866" spans="10:10" x14ac:dyDescent="0.2">
      <c r="J866" s="11"/>
    </row>
    <row r="867" spans="10:10" x14ac:dyDescent="0.2">
      <c r="J867" s="11"/>
    </row>
    <row r="868" spans="10:10" x14ac:dyDescent="0.2">
      <c r="J868" s="11"/>
    </row>
    <row r="869" spans="10:10" x14ac:dyDescent="0.2">
      <c r="J869" s="11"/>
    </row>
    <row r="870" spans="10:10" x14ac:dyDescent="0.2">
      <c r="J870" s="11"/>
    </row>
    <row r="871" spans="10:10" x14ac:dyDescent="0.2">
      <c r="J871" s="11"/>
    </row>
    <row r="872" spans="10:10" x14ac:dyDescent="0.2">
      <c r="J872" s="11"/>
    </row>
    <row r="873" spans="10:10" x14ac:dyDescent="0.2">
      <c r="J873" s="11"/>
    </row>
    <row r="874" spans="10:10" x14ac:dyDescent="0.2">
      <c r="J874" s="11"/>
    </row>
    <row r="875" spans="10:10" x14ac:dyDescent="0.2">
      <c r="J875" s="11"/>
    </row>
    <row r="876" spans="10:10" x14ac:dyDescent="0.2">
      <c r="J876" s="11"/>
    </row>
    <row r="877" spans="10:10" x14ac:dyDescent="0.2">
      <c r="J877" s="11"/>
    </row>
    <row r="878" spans="10:10" x14ac:dyDescent="0.2">
      <c r="J878" s="11"/>
    </row>
    <row r="879" spans="10:10" x14ac:dyDescent="0.2">
      <c r="J879" s="11"/>
    </row>
    <row r="880" spans="10:10" x14ac:dyDescent="0.2">
      <c r="J880" s="11"/>
    </row>
    <row r="881" spans="10:10" x14ac:dyDescent="0.2">
      <c r="J881" s="11"/>
    </row>
    <row r="882" spans="10:10" x14ac:dyDescent="0.2">
      <c r="J882" s="11"/>
    </row>
    <row r="883" spans="10:10" x14ac:dyDescent="0.2">
      <c r="J883" s="11"/>
    </row>
    <row r="884" spans="10:10" x14ac:dyDescent="0.2">
      <c r="J884" s="11"/>
    </row>
    <row r="885" spans="10:10" x14ac:dyDescent="0.2">
      <c r="J885" s="11"/>
    </row>
    <row r="886" spans="10:10" x14ac:dyDescent="0.2">
      <c r="J886" s="11"/>
    </row>
    <row r="887" spans="10:10" x14ac:dyDescent="0.2">
      <c r="J887" s="11"/>
    </row>
    <row r="888" spans="10:10" x14ac:dyDescent="0.2">
      <c r="J888" s="11"/>
    </row>
    <row r="889" spans="10:10" x14ac:dyDescent="0.2">
      <c r="J889" s="11"/>
    </row>
    <row r="890" spans="10:10" x14ac:dyDescent="0.2">
      <c r="J890" s="11"/>
    </row>
    <row r="891" spans="10:10" x14ac:dyDescent="0.2">
      <c r="J891" s="11"/>
    </row>
    <row r="892" spans="10:10" x14ac:dyDescent="0.2">
      <c r="J892" s="11"/>
    </row>
    <row r="893" spans="10:10" x14ac:dyDescent="0.2">
      <c r="J893" s="11"/>
    </row>
    <row r="894" spans="10:10" x14ac:dyDescent="0.2">
      <c r="J894" s="11"/>
    </row>
    <row r="895" spans="10:10" x14ac:dyDescent="0.2">
      <c r="J895" s="11"/>
    </row>
    <row r="896" spans="10:10" x14ac:dyDescent="0.2">
      <c r="J896" s="11"/>
    </row>
    <row r="897" spans="10:10" x14ac:dyDescent="0.2">
      <c r="J897" s="11"/>
    </row>
    <row r="898" spans="10:10" x14ac:dyDescent="0.2">
      <c r="J898" s="11"/>
    </row>
    <row r="899" spans="10:10" x14ac:dyDescent="0.2">
      <c r="J899" s="11"/>
    </row>
    <row r="900" spans="10:10" x14ac:dyDescent="0.2">
      <c r="J900" s="11"/>
    </row>
    <row r="901" spans="10:10" x14ac:dyDescent="0.2">
      <c r="J901" s="11"/>
    </row>
    <row r="902" spans="10:10" x14ac:dyDescent="0.2">
      <c r="J902" s="11"/>
    </row>
    <row r="903" spans="10:10" x14ac:dyDescent="0.2">
      <c r="J903" s="11"/>
    </row>
    <row r="904" spans="10:10" x14ac:dyDescent="0.2">
      <c r="J904" s="11"/>
    </row>
    <row r="905" spans="10:10" x14ac:dyDescent="0.2">
      <c r="J905" s="11"/>
    </row>
    <row r="906" spans="10:10" x14ac:dyDescent="0.2">
      <c r="J906" s="11"/>
    </row>
    <row r="907" spans="10:10" x14ac:dyDescent="0.2">
      <c r="J907" s="11"/>
    </row>
    <row r="908" spans="10:10" x14ac:dyDescent="0.2">
      <c r="J908" s="11"/>
    </row>
    <row r="909" spans="10:10" x14ac:dyDescent="0.2">
      <c r="J909" s="11"/>
    </row>
    <row r="910" spans="10:10" x14ac:dyDescent="0.2">
      <c r="J910" s="11"/>
    </row>
    <row r="911" spans="10:10" x14ac:dyDescent="0.2">
      <c r="J911" s="11"/>
    </row>
    <row r="912" spans="10:10" x14ac:dyDescent="0.2">
      <c r="J912" s="11"/>
    </row>
    <row r="913" spans="10:10" x14ac:dyDescent="0.2">
      <c r="J913" s="11"/>
    </row>
    <row r="914" spans="10:10" x14ac:dyDescent="0.2">
      <c r="J914" s="11"/>
    </row>
    <row r="915" spans="10:10" x14ac:dyDescent="0.2">
      <c r="J915" s="11"/>
    </row>
    <row r="916" spans="10:10" x14ac:dyDescent="0.2">
      <c r="J916" s="11"/>
    </row>
    <row r="917" spans="10:10" x14ac:dyDescent="0.2">
      <c r="J917" s="11"/>
    </row>
    <row r="918" spans="10:10" x14ac:dyDescent="0.2">
      <c r="J918" s="11"/>
    </row>
    <row r="919" spans="10:10" x14ac:dyDescent="0.2">
      <c r="J919" s="11"/>
    </row>
    <row r="920" spans="10:10" x14ac:dyDescent="0.2">
      <c r="J920" s="11"/>
    </row>
    <row r="921" spans="10:10" x14ac:dyDescent="0.2">
      <c r="J921" s="11"/>
    </row>
    <row r="922" spans="10:10" x14ac:dyDescent="0.2">
      <c r="J922" s="11"/>
    </row>
    <row r="923" spans="10:10" x14ac:dyDescent="0.2">
      <c r="J923" s="11"/>
    </row>
    <row r="924" spans="10:10" x14ac:dyDescent="0.2">
      <c r="J924" s="11"/>
    </row>
    <row r="925" spans="10:10" x14ac:dyDescent="0.2">
      <c r="J925" s="11"/>
    </row>
    <row r="926" spans="10:10" x14ac:dyDescent="0.2">
      <c r="J926" s="11"/>
    </row>
    <row r="927" spans="10:10" x14ac:dyDescent="0.2">
      <c r="J927" s="11"/>
    </row>
    <row r="928" spans="10:10" x14ac:dyDescent="0.2">
      <c r="J928" s="11"/>
    </row>
    <row r="929" spans="10:10" x14ac:dyDescent="0.2">
      <c r="J929" s="11"/>
    </row>
    <row r="930" spans="10:10" x14ac:dyDescent="0.2">
      <c r="J930" s="11"/>
    </row>
    <row r="931" spans="10:10" x14ac:dyDescent="0.2">
      <c r="J931" s="11"/>
    </row>
    <row r="932" spans="10:10" x14ac:dyDescent="0.2">
      <c r="J932" s="11"/>
    </row>
    <row r="933" spans="10:10" x14ac:dyDescent="0.2">
      <c r="J933" s="11"/>
    </row>
    <row r="934" spans="10:10" x14ac:dyDescent="0.2">
      <c r="J934" s="11"/>
    </row>
    <row r="935" spans="10:10" x14ac:dyDescent="0.2">
      <c r="J935" s="11"/>
    </row>
    <row r="936" spans="10:10" x14ac:dyDescent="0.2">
      <c r="J936" s="11"/>
    </row>
    <row r="937" spans="10:10" x14ac:dyDescent="0.2">
      <c r="J937" s="11"/>
    </row>
    <row r="938" spans="10:10" x14ac:dyDescent="0.2">
      <c r="J938" s="11"/>
    </row>
    <row r="939" spans="10:10" x14ac:dyDescent="0.2">
      <c r="J939" s="11"/>
    </row>
    <row r="940" spans="10:10" x14ac:dyDescent="0.2">
      <c r="J940" s="11"/>
    </row>
    <row r="941" spans="10:10" x14ac:dyDescent="0.2">
      <c r="J941" s="11"/>
    </row>
    <row r="942" spans="10:10" x14ac:dyDescent="0.2">
      <c r="J942" s="11"/>
    </row>
    <row r="943" spans="10:10" x14ac:dyDescent="0.2">
      <c r="J943" s="11"/>
    </row>
    <row r="944" spans="10:10" x14ac:dyDescent="0.2">
      <c r="J944" s="11"/>
    </row>
    <row r="945" spans="10:10" x14ac:dyDescent="0.2">
      <c r="J945" s="11"/>
    </row>
    <row r="946" spans="10:10" x14ac:dyDescent="0.2">
      <c r="J946" s="11"/>
    </row>
    <row r="947" spans="10:10" x14ac:dyDescent="0.2">
      <c r="J947" s="11"/>
    </row>
    <row r="948" spans="10:10" x14ac:dyDescent="0.2">
      <c r="J948" s="11"/>
    </row>
    <row r="949" spans="10:10" x14ac:dyDescent="0.2">
      <c r="J949" s="11"/>
    </row>
    <row r="950" spans="10:10" x14ac:dyDescent="0.2">
      <c r="J950" s="11"/>
    </row>
    <row r="951" spans="10:10" x14ac:dyDescent="0.2">
      <c r="J951" s="11"/>
    </row>
    <row r="952" spans="10:10" x14ac:dyDescent="0.2">
      <c r="J952" s="11"/>
    </row>
    <row r="953" spans="10:10" x14ac:dyDescent="0.2">
      <c r="J953" s="11"/>
    </row>
    <row r="954" spans="10:10" x14ac:dyDescent="0.2">
      <c r="J954" s="11"/>
    </row>
    <row r="955" spans="10:10" x14ac:dyDescent="0.2">
      <c r="J955" s="11"/>
    </row>
    <row r="956" spans="10:10" x14ac:dyDescent="0.2">
      <c r="J956" s="11"/>
    </row>
    <row r="957" spans="10:10" x14ac:dyDescent="0.2">
      <c r="J957" s="11"/>
    </row>
    <row r="958" spans="10:10" x14ac:dyDescent="0.2">
      <c r="J958" s="11"/>
    </row>
    <row r="959" spans="10:10" x14ac:dyDescent="0.2">
      <c r="J959" s="11"/>
    </row>
    <row r="960" spans="10:10" x14ac:dyDescent="0.2">
      <c r="J960" s="11"/>
    </row>
    <row r="961" spans="10:10" x14ac:dyDescent="0.2">
      <c r="J961" s="11"/>
    </row>
    <row r="962" spans="10:10" x14ac:dyDescent="0.2">
      <c r="J962" s="11"/>
    </row>
    <row r="963" spans="10:10" x14ac:dyDescent="0.2">
      <c r="J963" s="11"/>
    </row>
    <row r="964" spans="10:10" x14ac:dyDescent="0.2">
      <c r="J964" s="11"/>
    </row>
    <row r="965" spans="10:10" x14ac:dyDescent="0.2">
      <c r="J965" s="11"/>
    </row>
    <row r="966" spans="10:10" x14ac:dyDescent="0.2">
      <c r="J966" s="11"/>
    </row>
    <row r="967" spans="10:10" x14ac:dyDescent="0.2">
      <c r="J967" s="11"/>
    </row>
    <row r="968" spans="10:10" x14ac:dyDescent="0.2">
      <c r="J968" s="11"/>
    </row>
    <row r="969" spans="10:10" x14ac:dyDescent="0.2">
      <c r="J969" s="11"/>
    </row>
    <row r="970" spans="10:10" x14ac:dyDescent="0.2">
      <c r="J970" s="11"/>
    </row>
    <row r="971" spans="10:10" x14ac:dyDescent="0.2">
      <c r="J971" s="11"/>
    </row>
    <row r="972" spans="10:10" x14ac:dyDescent="0.2">
      <c r="J972" s="11"/>
    </row>
    <row r="973" spans="10:10" x14ac:dyDescent="0.2">
      <c r="J973" s="11"/>
    </row>
    <row r="974" spans="10:10" x14ac:dyDescent="0.2">
      <c r="J974" s="11"/>
    </row>
    <row r="975" spans="10:10" x14ac:dyDescent="0.2">
      <c r="J975" s="11"/>
    </row>
    <row r="976" spans="10:10" x14ac:dyDescent="0.2">
      <c r="J976" s="11"/>
    </row>
    <row r="977" spans="10:10" x14ac:dyDescent="0.2">
      <c r="J977" s="11"/>
    </row>
    <row r="978" spans="10:10" x14ac:dyDescent="0.2">
      <c r="J978" s="11"/>
    </row>
    <row r="979" spans="10:10" x14ac:dyDescent="0.2">
      <c r="J979" s="11"/>
    </row>
    <row r="980" spans="10:10" x14ac:dyDescent="0.2">
      <c r="J980" s="11"/>
    </row>
    <row r="981" spans="10:10" x14ac:dyDescent="0.2">
      <c r="J981" s="11"/>
    </row>
    <row r="982" spans="10:10" x14ac:dyDescent="0.2">
      <c r="J982" s="11"/>
    </row>
    <row r="983" spans="10:10" x14ac:dyDescent="0.2">
      <c r="J983" s="11"/>
    </row>
    <row r="984" spans="10:10" x14ac:dyDescent="0.2">
      <c r="J984" s="11"/>
    </row>
    <row r="985" spans="10:10" x14ac:dyDescent="0.2">
      <c r="J985" s="11"/>
    </row>
    <row r="986" spans="10:10" x14ac:dyDescent="0.2">
      <c r="J986" s="11"/>
    </row>
    <row r="987" spans="10:10" x14ac:dyDescent="0.2">
      <c r="J987" s="11"/>
    </row>
    <row r="988" spans="10:10" x14ac:dyDescent="0.2">
      <c r="J988" s="11"/>
    </row>
    <row r="989" spans="10:10" x14ac:dyDescent="0.2">
      <c r="J989" s="11"/>
    </row>
    <row r="990" spans="10:10" x14ac:dyDescent="0.2">
      <c r="J990" s="11"/>
    </row>
    <row r="991" spans="10:10" x14ac:dyDescent="0.2">
      <c r="J991" s="11"/>
    </row>
    <row r="992" spans="10:10" x14ac:dyDescent="0.2">
      <c r="J992" s="11"/>
    </row>
    <row r="993" spans="10:10" x14ac:dyDescent="0.2">
      <c r="J993" s="11"/>
    </row>
    <row r="994" spans="10:10" x14ac:dyDescent="0.2">
      <c r="J994" s="11"/>
    </row>
    <row r="995" spans="10:10" x14ac:dyDescent="0.2">
      <c r="J995" s="11"/>
    </row>
    <row r="996" spans="10:10" x14ac:dyDescent="0.2">
      <c r="J996" s="11"/>
    </row>
    <row r="997" spans="10:10" x14ac:dyDescent="0.2">
      <c r="J997" s="11"/>
    </row>
    <row r="998" spans="10:10" x14ac:dyDescent="0.2">
      <c r="J998" s="11"/>
    </row>
    <row r="999" spans="10:10" x14ac:dyDescent="0.2">
      <c r="J999" s="11"/>
    </row>
    <row r="1000" spans="10:10" x14ac:dyDescent="0.2">
      <c r="J1000" s="11"/>
    </row>
    <row r="1001" spans="10:10" x14ac:dyDescent="0.2">
      <c r="J1001" s="11"/>
    </row>
    <row r="1002" spans="10:10" x14ac:dyDescent="0.2">
      <c r="J1002" s="11"/>
    </row>
    <row r="1003" spans="10:10" x14ac:dyDescent="0.2">
      <c r="J1003" s="11"/>
    </row>
    <row r="1004" spans="10:10" x14ac:dyDescent="0.2">
      <c r="J1004" s="11"/>
    </row>
    <row r="1005" spans="10:10" x14ac:dyDescent="0.2">
      <c r="J1005" s="11"/>
    </row>
    <row r="1006" spans="10:10" x14ac:dyDescent="0.2">
      <c r="J1006" s="11"/>
    </row>
  </sheetData>
  <sheetProtection sheet="1" scenarios="1" formatCells="0"/>
  <mergeCells count="5">
    <mergeCell ref="K6:M6"/>
    <mergeCell ref="B45:I45"/>
    <mergeCell ref="K3:K4"/>
    <mergeCell ref="L3:L4"/>
    <mergeCell ref="M3:M4"/>
  </mergeCells>
  <phoneticPr fontId="0" type="noConversion"/>
  <conditionalFormatting sqref="B47:I71">
    <cfRule type="cellIs" dxfId="3" priority="1" stopIfTrue="1" operator="equal">
      <formula>1</formula>
    </cfRule>
  </conditionalFormatting>
  <conditionalFormatting sqref="B4:I28">
    <cfRule type="expression" dxfId="2" priority="2" stopIfTrue="1">
      <formula>B47=1</formula>
    </cfRule>
  </conditionalFormatting>
  <pageMargins left="0.75" right="0.75" top="1" bottom="1" header="0.5" footer="0.5"/>
  <pageSetup scale="79"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70" r:id="rId4" name="Spinner 6">
              <controlPr defaultSize="0" autoPict="0">
                <anchor moveWithCells="1" sizeWithCells="1">
                  <from>
                    <xdr:col>10</xdr:col>
                    <xdr:colOff>485775</xdr:colOff>
                    <xdr:row>2</xdr:row>
                    <xdr:rowOff>28575</xdr:rowOff>
                  </from>
                  <to>
                    <xdr:col>11</xdr:col>
                    <xdr:colOff>0</xdr:colOff>
                    <xdr:row>3</xdr:row>
                    <xdr:rowOff>114300</xdr:rowOff>
                  </to>
                </anchor>
              </controlPr>
            </control>
          </mc:Choice>
        </mc:AlternateContent>
        <mc:AlternateContent xmlns:mc="http://schemas.openxmlformats.org/markup-compatibility/2006">
          <mc:Choice Requires="x14">
            <control shapeId="11271" r:id="rId5" name="Spinner 7">
              <controlPr defaultSize="0" autoPict="0">
                <anchor moveWithCells="1" sizeWithCells="1">
                  <from>
                    <xdr:col>11</xdr:col>
                    <xdr:colOff>495300</xdr:colOff>
                    <xdr:row>2</xdr:row>
                    <xdr:rowOff>19050</xdr:rowOff>
                  </from>
                  <to>
                    <xdr:col>11</xdr:col>
                    <xdr:colOff>657225</xdr:colOff>
                    <xdr:row>3</xdr:row>
                    <xdr:rowOff>123825</xdr:rowOff>
                  </to>
                </anchor>
              </controlPr>
            </control>
          </mc:Choice>
        </mc:AlternateContent>
        <mc:AlternateContent xmlns:mc="http://schemas.openxmlformats.org/markup-compatibility/2006">
          <mc:Choice Requires="x14">
            <control shapeId="11272" r:id="rId6" name="Spinner 8">
              <controlPr defaultSize="0" autoPict="0">
                <anchor moveWithCells="1" sizeWithCells="1">
                  <from>
                    <xdr:col>12</xdr:col>
                    <xdr:colOff>476250</xdr:colOff>
                    <xdr:row>2</xdr:row>
                    <xdr:rowOff>28575</xdr:rowOff>
                  </from>
                  <to>
                    <xdr:col>12</xdr:col>
                    <xdr:colOff>638175</xdr:colOff>
                    <xdr:row>3</xdr:row>
                    <xdr:rowOff>133350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U1007"/>
  <sheetViews>
    <sheetView showGridLines="0" workbookViewId="0"/>
  </sheetViews>
  <sheetFormatPr defaultRowHeight="12.75" x14ac:dyDescent="0.2"/>
  <cols>
    <col min="1" max="1" width="2.42578125" style="3" customWidth="1"/>
    <col min="2" max="2" width="7.7109375" style="3" customWidth="1"/>
    <col min="3" max="3" width="5.140625" style="3" customWidth="1"/>
    <col min="4" max="4" width="5.42578125" style="3" customWidth="1"/>
    <col min="5" max="5" width="10.42578125" style="3" customWidth="1"/>
    <col min="6" max="6" width="2.85546875" style="3" customWidth="1"/>
    <col min="7" max="11" width="7.7109375" style="3" customWidth="1"/>
    <col min="12" max="12" width="9" style="3" customWidth="1"/>
    <col min="13" max="16" width="7.7109375" style="3" customWidth="1"/>
    <col min="17" max="17" width="3" style="3" customWidth="1"/>
    <col min="18" max="18" width="9.140625" style="3"/>
    <col min="19" max="19" width="10.7109375" style="3" customWidth="1"/>
    <col min="20" max="20" width="11" style="3" customWidth="1"/>
    <col min="21" max="21" width="11.28515625" style="3" customWidth="1"/>
    <col min="22" max="22" width="13" style="3" customWidth="1"/>
    <col min="23" max="23" width="12" style="3" customWidth="1"/>
    <col min="24" max="24" width="11.5703125" style="3" customWidth="1"/>
    <col min="25" max="25" width="12" style="3" customWidth="1"/>
    <col min="26" max="26" width="12.140625" style="3" customWidth="1"/>
    <col min="27" max="27" width="12.85546875" style="3" customWidth="1"/>
    <col min="28" max="28" width="14.42578125" style="3" customWidth="1"/>
    <col min="29" max="31" width="9.140625" style="3"/>
    <col min="32" max="34" width="10.42578125" style="3" customWidth="1"/>
    <col min="35" max="35" width="9.140625" style="3"/>
    <col min="36" max="36" width="10.140625" style="3" customWidth="1"/>
    <col min="37" max="39" width="9.85546875" style="3" bestFit="1" customWidth="1"/>
    <col min="40" max="40" width="10.28515625" style="3" customWidth="1"/>
    <col min="41" max="41" width="10.140625" style="3" customWidth="1"/>
    <col min="42" max="42" width="9.7109375" style="3" customWidth="1"/>
    <col min="43" max="45" width="9.85546875" style="3" bestFit="1" customWidth="1"/>
    <col min="46" max="16384" width="9.140625" style="3"/>
  </cols>
  <sheetData>
    <row r="1" spans="2:47" ht="15" x14ac:dyDescent="0.2">
      <c r="B1" s="197" t="s">
        <v>259</v>
      </c>
      <c r="C1" s="4"/>
      <c r="D1" s="4"/>
    </row>
    <row r="2" spans="2:47" ht="12.75" customHeight="1" thickBot="1" x14ac:dyDescent="0.25">
      <c r="B2" s="4"/>
      <c r="C2" s="4"/>
      <c r="D2" s="4"/>
      <c r="F2" s="30"/>
      <c r="G2" s="1">
        <f>COLUMN()</f>
        <v>7</v>
      </c>
      <c r="H2" s="1">
        <f>COLUMN()</f>
        <v>8</v>
      </c>
      <c r="I2" s="1">
        <f>COLUMN()</f>
        <v>9</v>
      </c>
      <c r="J2" s="1">
        <f>COLUMN()</f>
        <v>10</v>
      </c>
      <c r="K2" s="1">
        <f>COLUMN()</f>
        <v>11</v>
      </c>
      <c r="L2" s="1">
        <f>COLUMN()</f>
        <v>12</v>
      </c>
      <c r="M2" s="1">
        <f>COLUMN()</f>
        <v>13</v>
      </c>
      <c r="N2" s="1">
        <f>COLUMN()</f>
        <v>14</v>
      </c>
      <c r="O2" s="1">
        <f>COLUMN()</f>
        <v>15</v>
      </c>
      <c r="P2" s="1">
        <f>COLUMN()</f>
        <v>16</v>
      </c>
    </row>
    <row r="3" spans="2:47" ht="12.75" customHeight="1" x14ac:dyDescent="0.2">
      <c r="B3" s="2">
        <f ca="1">INT(1+11*RAND())</f>
        <v>11</v>
      </c>
      <c r="C3" s="2">
        <f ca="1">B3</f>
        <v>11</v>
      </c>
      <c r="D3" s="4"/>
      <c r="F3" s="1">
        <f>ROW()</f>
        <v>3</v>
      </c>
      <c r="G3" s="31" t="s">
        <v>17</v>
      </c>
      <c r="H3" s="32" t="s">
        <v>9</v>
      </c>
      <c r="I3" s="32" t="s">
        <v>124</v>
      </c>
      <c r="J3" s="32" t="s">
        <v>111</v>
      </c>
      <c r="K3" s="32" t="s">
        <v>198</v>
      </c>
      <c r="L3" s="32" t="s">
        <v>87</v>
      </c>
      <c r="M3" s="33" t="s">
        <v>158</v>
      </c>
      <c r="N3" s="34" t="s">
        <v>129</v>
      </c>
      <c r="O3" s="35" t="s">
        <v>49</v>
      </c>
      <c r="P3" s="36" t="s">
        <v>82</v>
      </c>
      <c r="AE3" s="26" t="s">
        <v>204</v>
      </c>
    </row>
    <row r="4" spans="2:47" ht="12.75" customHeight="1" x14ac:dyDescent="0.2">
      <c r="B4" s="2">
        <f ca="1">INT(1+11*RAND())</f>
        <v>3</v>
      </c>
      <c r="C4" s="2">
        <f ca="1">IF(OR(B4=B3,B4=B5),INT(1+11*RAND()),B4)</f>
        <v>3</v>
      </c>
      <c r="D4" s="4"/>
      <c r="F4" s="1">
        <f>ROW()</f>
        <v>4</v>
      </c>
      <c r="G4" s="37" t="s">
        <v>159</v>
      </c>
      <c r="H4" s="38" t="s">
        <v>91</v>
      </c>
      <c r="I4" s="38" t="s">
        <v>191</v>
      </c>
      <c r="J4" s="38" t="s">
        <v>189</v>
      </c>
      <c r="K4" s="38" t="s">
        <v>161</v>
      </c>
      <c r="L4" s="38" t="s">
        <v>33</v>
      </c>
      <c r="M4" s="39" t="s">
        <v>166</v>
      </c>
      <c r="N4" s="40" t="s">
        <v>74</v>
      </c>
      <c r="O4" s="24" t="s">
        <v>203</v>
      </c>
      <c r="P4" s="41" t="s">
        <v>195</v>
      </c>
      <c r="AE4" s="27" t="s">
        <v>205</v>
      </c>
      <c r="AF4" s="11" t="s">
        <v>206</v>
      </c>
      <c r="AG4" s="11" t="s">
        <v>207</v>
      </c>
      <c r="AH4" s="11" t="s">
        <v>208</v>
      </c>
      <c r="AI4" s="28" t="s">
        <v>209</v>
      </c>
      <c r="AJ4" s="28" t="s">
        <v>210</v>
      </c>
      <c r="AK4" s="28" t="s">
        <v>211</v>
      </c>
      <c r="AL4" s="28" t="s">
        <v>212</v>
      </c>
      <c r="AM4" s="28" t="s">
        <v>213</v>
      </c>
      <c r="AN4" s="28" t="s">
        <v>214</v>
      </c>
      <c r="AO4" s="28" t="s">
        <v>215</v>
      </c>
      <c r="AP4" s="28" t="s">
        <v>216</v>
      </c>
      <c r="AQ4" s="28" t="s">
        <v>217</v>
      </c>
      <c r="AR4" s="28" t="s">
        <v>218</v>
      </c>
      <c r="AS4" s="28" t="s">
        <v>219</v>
      </c>
      <c r="AT4" s="28"/>
      <c r="AU4" s="28"/>
    </row>
    <row r="5" spans="2:47" ht="12.75" customHeight="1" thickBot="1" x14ac:dyDescent="0.25">
      <c r="B5" s="2">
        <f ca="1">INT(1+11*RAND())</f>
        <v>10</v>
      </c>
      <c r="C5" s="2">
        <f ca="1">IF(OR(B5=C3,B5=C4),INT(1+11*RAND()),B5)</f>
        <v>10</v>
      </c>
      <c r="F5" s="1">
        <f>ROW()</f>
        <v>5</v>
      </c>
      <c r="G5" s="42" t="s">
        <v>99</v>
      </c>
      <c r="H5" s="43" t="s">
        <v>113</v>
      </c>
      <c r="I5" s="43" t="s">
        <v>19</v>
      </c>
      <c r="J5" s="43" t="s">
        <v>175</v>
      </c>
      <c r="K5" s="43" t="s">
        <v>137</v>
      </c>
      <c r="L5" s="43" t="s">
        <v>103</v>
      </c>
      <c r="M5" s="44" t="s">
        <v>177</v>
      </c>
      <c r="N5" s="40" t="s">
        <v>104</v>
      </c>
      <c r="O5" s="24" t="s">
        <v>71</v>
      </c>
      <c r="P5" s="41" t="s">
        <v>43</v>
      </c>
      <c r="AE5" s="11">
        <v>1</v>
      </c>
      <c r="AF5" s="11" t="str">
        <f t="shared" ref="AF5:AF15" ca="1" si="0">IF(OR(AE5=$C$3,AE5=$C$4,AE5=$C$5),"Yes","No")</f>
        <v>No</v>
      </c>
      <c r="AG5" s="11">
        <v>0</v>
      </c>
      <c r="AH5" s="11">
        <v>0</v>
      </c>
      <c r="AI5" s="28">
        <v>3</v>
      </c>
      <c r="AJ5" s="28">
        <v>7</v>
      </c>
      <c r="AK5" s="3">
        <f t="shared" ref="AK5:AM15" ca="1" si="1">INT(1+$AI5*RAND())</f>
        <v>1</v>
      </c>
      <c r="AL5" s="3">
        <f t="shared" ca="1" si="1"/>
        <v>2</v>
      </c>
      <c r="AM5" s="3">
        <f t="shared" ca="1" si="1"/>
        <v>2</v>
      </c>
      <c r="AN5" s="3">
        <f t="shared" ref="AN5:AP15" ca="1" si="2">INT(1+$AJ5*RAND())</f>
        <v>4</v>
      </c>
      <c r="AO5" s="3">
        <f t="shared" ca="1" si="2"/>
        <v>2</v>
      </c>
      <c r="AP5" s="3">
        <f t="shared" ca="1" si="2"/>
        <v>1</v>
      </c>
      <c r="AQ5" s="3" t="str">
        <f ca="1">INDEX($G$3:$M$5,AK5,AN5)</f>
        <v>Frances</v>
      </c>
      <c r="AR5" s="3" t="str">
        <f ca="1">INDEX($G$3:$M$5,AL5,AO5)</f>
        <v>Bill</v>
      </c>
      <c r="AS5" s="3" t="str">
        <f ca="1">INDEX($G$3:$M$5,AM5,AP5)</f>
        <v>Kay</v>
      </c>
    </row>
    <row r="6" spans="2:47" x14ac:dyDescent="0.2">
      <c r="F6" s="1">
        <f>ROW()</f>
        <v>6</v>
      </c>
      <c r="G6" s="45" t="s">
        <v>119</v>
      </c>
      <c r="H6" s="46" t="s">
        <v>47</v>
      </c>
      <c r="I6" s="47" t="s">
        <v>92</v>
      </c>
      <c r="J6" s="48" t="s">
        <v>167</v>
      </c>
      <c r="K6" s="49" t="s">
        <v>176</v>
      </c>
      <c r="L6" s="50" t="s">
        <v>57</v>
      </c>
      <c r="M6" s="51" t="s">
        <v>164</v>
      </c>
      <c r="N6" s="40" t="s">
        <v>37</v>
      </c>
      <c r="O6" s="24" t="s">
        <v>147</v>
      </c>
      <c r="P6" s="41" t="s">
        <v>36</v>
      </c>
      <c r="Q6" s="7"/>
      <c r="AE6" s="11">
        <v>2</v>
      </c>
      <c r="AF6" s="11" t="str">
        <f t="shared" ca="1" si="0"/>
        <v>No</v>
      </c>
      <c r="AG6" s="11">
        <v>0</v>
      </c>
      <c r="AH6" s="11">
        <v>7</v>
      </c>
      <c r="AI6" s="28">
        <v>9</v>
      </c>
      <c r="AJ6" s="28">
        <v>3</v>
      </c>
      <c r="AK6" s="3">
        <f t="shared" ca="1" si="1"/>
        <v>6</v>
      </c>
      <c r="AL6" s="3">
        <f t="shared" ca="1" si="1"/>
        <v>6</v>
      </c>
      <c r="AM6" s="3">
        <f t="shared" ca="1" si="1"/>
        <v>8</v>
      </c>
      <c r="AN6" s="3">
        <f t="shared" ca="1" si="2"/>
        <v>3</v>
      </c>
      <c r="AO6" s="3">
        <f t="shared" ca="1" si="2"/>
        <v>2</v>
      </c>
      <c r="AP6" s="3">
        <f t="shared" ca="1" si="2"/>
        <v>3</v>
      </c>
      <c r="AQ6" s="3" t="str">
        <f ca="1">INDEX($N$3:$P$11,AK6,AN6)</f>
        <v>Zak</v>
      </c>
      <c r="AR6" s="3" t="str">
        <f ca="1">INDEX($N$3:$P$11,AL6,AO6)</f>
        <v>Karloa</v>
      </c>
      <c r="AS6" s="3" t="str">
        <f ca="1">INDEX($N$3:$P$11,AM6,AP6)</f>
        <v>Drew</v>
      </c>
    </row>
    <row r="7" spans="2:47" x14ac:dyDescent="0.2">
      <c r="B7" s="214" t="s">
        <v>220</v>
      </c>
      <c r="C7" s="215"/>
      <c r="D7" s="215"/>
      <c r="E7" s="216"/>
      <c r="F7" s="1">
        <f>ROW()</f>
        <v>7</v>
      </c>
      <c r="G7" s="52" t="s">
        <v>58</v>
      </c>
      <c r="H7" s="53" t="s">
        <v>78</v>
      </c>
      <c r="I7" s="54" t="s">
        <v>29</v>
      </c>
      <c r="J7" s="55" t="s">
        <v>108</v>
      </c>
      <c r="K7" s="56" t="s">
        <v>86</v>
      </c>
      <c r="L7" s="57" t="s">
        <v>156</v>
      </c>
      <c r="M7" s="58" t="s">
        <v>133</v>
      </c>
      <c r="N7" s="40" t="s">
        <v>196</v>
      </c>
      <c r="O7" s="24" t="s">
        <v>157</v>
      </c>
      <c r="P7" s="41" t="s">
        <v>97</v>
      </c>
      <c r="Q7" s="11"/>
      <c r="AE7" s="11">
        <v>3</v>
      </c>
      <c r="AF7" s="11" t="str">
        <f t="shared" ca="1" si="0"/>
        <v>Yes</v>
      </c>
      <c r="AG7" s="11">
        <v>3</v>
      </c>
      <c r="AH7" s="11">
        <v>0</v>
      </c>
      <c r="AI7" s="28">
        <v>5</v>
      </c>
      <c r="AJ7" s="28">
        <v>2</v>
      </c>
      <c r="AK7" s="3">
        <f t="shared" ca="1" si="1"/>
        <v>1</v>
      </c>
      <c r="AL7" s="3">
        <f t="shared" ca="1" si="1"/>
        <v>1</v>
      </c>
      <c r="AM7" s="3">
        <f t="shared" ca="1" si="1"/>
        <v>3</v>
      </c>
      <c r="AN7" s="3">
        <f t="shared" ca="1" si="2"/>
        <v>2</v>
      </c>
      <c r="AO7" s="3">
        <f t="shared" ca="1" si="2"/>
        <v>1</v>
      </c>
      <c r="AP7" s="3">
        <f t="shared" ca="1" si="2"/>
        <v>2</v>
      </c>
      <c r="AQ7" s="3" t="str">
        <f ca="1">INDEX($G$6:$H$10,AK7,AN7)</f>
        <v>Anandi</v>
      </c>
      <c r="AR7" s="3" t="str">
        <f ca="1">INDEX($G$6:$H$10,AL7,AO7)</f>
        <v>Diana</v>
      </c>
      <c r="AS7" s="3" t="str">
        <f ca="1">INDEX($G$6:$H$10,AM7,AP7)</f>
        <v>Natasha</v>
      </c>
    </row>
    <row r="8" spans="2:47" x14ac:dyDescent="0.2">
      <c r="B8" s="198" t="s">
        <v>221</v>
      </c>
      <c r="C8" s="199" t="s">
        <v>1</v>
      </c>
      <c r="D8" s="199" t="s">
        <v>3</v>
      </c>
      <c r="E8" s="200" t="s">
        <v>222</v>
      </c>
      <c r="F8" s="1">
        <f>ROW()</f>
        <v>8</v>
      </c>
      <c r="G8" s="52" t="s">
        <v>81</v>
      </c>
      <c r="H8" s="53" t="s">
        <v>185</v>
      </c>
      <c r="I8" s="54" t="s">
        <v>135</v>
      </c>
      <c r="J8" s="55" t="s">
        <v>190</v>
      </c>
      <c r="K8" s="56" t="s">
        <v>106</v>
      </c>
      <c r="L8" s="57" t="s">
        <v>85</v>
      </c>
      <c r="M8" s="58" t="s">
        <v>46</v>
      </c>
      <c r="N8" s="40" t="s">
        <v>30</v>
      </c>
      <c r="O8" s="24" t="s">
        <v>60</v>
      </c>
      <c r="P8" s="41" t="s">
        <v>134</v>
      </c>
      <c r="Q8" s="11"/>
      <c r="AE8" s="11">
        <v>4</v>
      </c>
      <c r="AF8" s="11" t="str">
        <f t="shared" ca="1" si="0"/>
        <v>No</v>
      </c>
      <c r="AG8" s="11">
        <v>3</v>
      </c>
      <c r="AH8" s="11">
        <v>2</v>
      </c>
      <c r="AI8" s="28">
        <v>5</v>
      </c>
      <c r="AJ8" s="28">
        <v>3</v>
      </c>
      <c r="AK8" s="3">
        <f t="shared" ca="1" si="1"/>
        <v>2</v>
      </c>
      <c r="AL8" s="3">
        <f t="shared" ca="1" si="1"/>
        <v>2</v>
      </c>
      <c r="AM8" s="3">
        <f t="shared" ca="1" si="1"/>
        <v>5</v>
      </c>
      <c r="AN8" s="3">
        <f t="shared" ca="1" si="2"/>
        <v>3</v>
      </c>
      <c r="AO8" s="3">
        <f t="shared" ca="1" si="2"/>
        <v>2</v>
      </c>
      <c r="AP8" s="3">
        <f t="shared" ca="1" si="2"/>
        <v>3</v>
      </c>
      <c r="AQ8" s="3" t="str">
        <f ca="1">INDEX($I$6:$K$10,AK8,AN8)</f>
        <v>Conrad</v>
      </c>
      <c r="AR8" s="3" t="str">
        <f ca="1">INDEX($I$6:$K$10,AL8,AO8)</f>
        <v>Mario</v>
      </c>
      <c r="AS8" s="3" t="str">
        <f ca="1">INDEX($I$6:$K$10,AM8,AP8)</f>
        <v>John</v>
      </c>
    </row>
    <row r="9" spans="2:47" x14ac:dyDescent="0.2">
      <c r="B9" s="117">
        <f ca="1">C3</f>
        <v>11</v>
      </c>
      <c r="C9" s="118">
        <f ca="1">HLOOKUP("RandRow1",$AK$4:$AM$15,B9+1,FALSE)</f>
        <v>1</v>
      </c>
      <c r="D9" s="118">
        <f ca="1">HLOOKUP("RandCol1",$AN$4:$AP$15,B9+1,FALSE)</f>
        <v>2</v>
      </c>
      <c r="E9" s="119" t="str">
        <f ca="1">HLOOKUP("RandItem1",$AQ$4:$AS$15,B9+1,FALSE)</f>
        <v>Ginnie</v>
      </c>
      <c r="F9" s="1">
        <f>ROW()</f>
        <v>9</v>
      </c>
      <c r="G9" s="52" t="s">
        <v>70</v>
      </c>
      <c r="H9" s="53" t="s">
        <v>95</v>
      </c>
      <c r="I9" s="54" t="s">
        <v>53</v>
      </c>
      <c r="J9" s="55" t="s">
        <v>98</v>
      </c>
      <c r="K9" s="56" t="s">
        <v>202</v>
      </c>
      <c r="L9" s="57" t="s">
        <v>42</v>
      </c>
      <c r="M9" s="58" t="s">
        <v>28</v>
      </c>
      <c r="N9" s="40" t="s">
        <v>93</v>
      </c>
      <c r="O9" s="24" t="s">
        <v>155</v>
      </c>
      <c r="P9" s="41" t="s">
        <v>169</v>
      </c>
      <c r="Q9" s="11"/>
      <c r="AE9" s="11">
        <v>5</v>
      </c>
      <c r="AF9" s="11" t="str">
        <f t="shared" ca="1" si="0"/>
        <v>No</v>
      </c>
      <c r="AG9" s="11">
        <v>3</v>
      </c>
      <c r="AH9" s="11">
        <v>5</v>
      </c>
      <c r="AI9" s="28">
        <v>5</v>
      </c>
      <c r="AJ9" s="28">
        <v>2</v>
      </c>
      <c r="AK9" s="3">
        <f t="shared" ca="1" si="1"/>
        <v>5</v>
      </c>
      <c r="AL9" s="3">
        <f t="shared" ca="1" si="1"/>
        <v>4</v>
      </c>
      <c r="AM9" s="3">
        <f t="shared" ca="1" si="1"/>
        <v>3</v>
      </c>
      <c r="AN9" s="3">
        <f t="shared" ca="1" si="2"/>
        <v>1</v>
      </c>
      <c r="AO9" s="3">
        <f t="shared" ca="1" si="2"/>
        <v>1</v>
      </c>
      <c r="AP9" s="3">
        <f t="shared" ca="1" si="2"/>
        <v>2</v>
      </c>
      <c r="AQ9" s="3" t="str">
        <f ca="1">INDEX($L$6:$M$10,AK9,AN9)</f>
        <v>Kieran</v>
      </c>
      <c r="AR9" s="3" t="str">
        <f ca="1">INDEX($L$6:$M$10,AL9,AO9)</f>
        <v>Eileen</v>
      </c>
      <c r="AS9" s="3" t="str">
        <f ca="1">INDEX($L$6:$M$10,AM9,AP9)</f>
        <v>Chris</v>
      </c>
    </row>
    <row r="10" spans="2:47" ht="13.5" thickBot="1" x14ac:dyDescent="0.25">
      <c r="B10" s="15">
        <f ca="1">C3</f>
        <v>11</v>
      </c>
      <c r="C10" s="16">
        <f ca="1">HLOOKUP("RandRow2",$AK$4:$AM$15,B10+1,FALSE)</f>
        <v>1</v>
      </c>
      <c r="D10" s="16">
        <f ca="1">HLOOKUP("RandCol2",$AN$4:$AP$15,B10+1,FALSE)</f>
        <v>8</v>
      </c>
      <c r="E10" s="120" t="str">
        <f ca="1">HLOOKUP("RandItem2",$AQ$4:$AS$15,B10+1,FALSE)</f>
        <v>Xiaodong</v>
      </c>
      <c r="F10" s="1">
        <f>ROW()</f>
        <v>10</v>
      </c>
      <c r="G10" s="59" t="s">
        <v>115</v>
      </c>
      <c r="H10" s="60" t="s">
        <v>75</v>
      </c>
      <c r="I10" s="61" t="s">
        <v>67</v>
      </c>
      <c r="J10" s="62" t="s">
        <v>62</v>
      </c>
      <c r="K10" s="63" t="s">
        <v>24</v>
      </c>
      <c r="L10" s="64" t="s">
        <v>11</v>
      </c>
      <c r="M10" s="65" t="s">
        <v>6</v>
      </c>
      <c r="N10" s="40" t="s">
        <v>80</v>
      </c>
      <c r="O10" s="24" t="s">
        <v>105</v>
      </c>
      <c r="P10" s="41" t="s">
        <v>132</v>
      </c>
      <c r="Q10" s="11"/>
      <c r="AE10" s="11">
        <v>6</v>
      </c>
      <c r="AF10" s="11" t="str">
        <f t="shared" ca="1" si="0"/>
        <v>No</v>
      </c>
      <c r="AG10" s="11">
        <v>8</v>
      </c>
      <c r="AH10" s="11">
        <v>0</v>
      </c>
      <c r="AI10" s="28">
        <v>5</v>
      </c>
      <c r="AJ10" s="28">
        <v>3</v>
      </c>
      <c r="AK10" s="3">
        <f t="shared" ca="1" si="1"/>
        <v>2</v>
      </c>
      <c r="AL10" s="3">
        <f t="shared" ca="1" si="1"/>
        <v>1</v>
      </c>
      <c r="AM10" s="3">
        <f t="shared" ca="1" si="1"/>
        <v>2</v>
      </c>
      <c r="AN10" s="3">
        <f t="shared" ca="1" si="2"/>
        <v>3</v>
      </c>
      <c r="AO10" s="3">
        <f t="shared" ca="1" si="2"/>
        <v>1</v>
      </c>
      <c r="AP10" s="3">
        <f t="shared" ca="1" si="2"/>
        <v>3</v>
      </c>
      <c r="AQ10" s="3" t="str">
        <f ca="1">INDEX($G$11:$I$15,AK10,AN10)</f>
        <v>Amy</v>
      </c>
      <c r="AR10" s="3" t="str">
        <f ca="1">INDEX($G$11:$I$15,AL10,AO10)</f>
        <v>Latrice</v>
      </c>
      <c r="AS10" s="3" t="str">
        <f ca="1">INDEX($G$11:$I$15,AM10,AP10)</f>
        <v>Amy</v>
      </c>
    </row>
    <row r="11" spans="2:47" ht="13.5" thickBot="1" x14ac:dyDescent="0.25">
      <c r="B11" s="18">
        <f ca="1">C3</f>
        <v>11</v>
      </c>
      <c r="C11" s="19">
        <f ca="1">HLOOKUP("RandRow3",$AK$4:$AM$15,B11+1,FALSE)</f>
        <v>1</v>
      </c>
      <c r="D11" s="19">
        <f ca="1">HLOOKUP("RandCol3",$AN$4:$AP$15,B11+1,FALSE)</f>
        <v>5</v>
      </c>
      <c r="E11" s="121" t="str">
        <f ca="1">HLOOKUP("RandItem3",$AQ$4:$AS$15,B11+1,FALSE)</f>
        <v>Sandra</v>
      </c>
      <c r="F11" s="1">
        <f>ROW()</f>
        <v>11</v>
      </c>
      <c r="G11" s="66" t="s">
        <v>174</v>
      </c>
      <c r="H11" s="67" t="s">
        <v>139</v>
      </c>
      <c r="I11" s="68" t="s">
        <v>68</v>
      </c>
      <c r="J11" s="69" t="s">
        <v>38</v>
      </c>
      <c r="K11" s="70" t="s">
        <v>15</v>
      </c>
      <c r="L11" s="70" t="s">
        <v>142</v>
      </c>
      <c r="M11" s="71" t="s">
        <v>136</v>
      </c>
      <c r="N11" s="72" t="s">
        <v>121</v>
      </c>
      <c r="O11" s="73" t="s">
        <v>172</v>
      </c>
      <c r="P11" s="74" t="s">
        <v>109</v>
      </c>
      <c r="Q11" s="11"/>
      <c r="AE11" s="11">
        <v>7</v>
      </c>
      <c r="AF11" s="11" t="str">
        <f t="shared" ca="1" si="0"/>
        <v>No</v>
      </c>
      <c r="AG11" s="11">
        <v>8</v>
      </c>
      <c r="AH11" s="11">
        <v>3</v>
      </c>
      <c r="AI11" s="28">
        <v>7</v>
      </c>
      <c r="AJ11" s="28">
        <v>4</v>
      </c>
      <c r="AK11" s="3">
        <f t="shared" ca="1" si="1"/>
        <v>1</v>
      </c>
      <c r="AL11" s="3">
        <f t="shared" ca="1" si="1"/>
        <v>7</v>
      </c>
      <c r="AM11" s="3">
        <f t="shared" ca="1" si="1"/>
        <v>1</v>
      </c>
      <c r="AN11" s="3">
        <f t="shared" ca="1" si="2"/>
        <v>1</v>
      </c>
      <c r="AO11" s="3">
        <f t="shared" ca="1" si="2"/>
        <v>2</v>
      </c>
      <c r="AP11" s="3">
        <f t="shared" ca="1" si="2"/>
        <v>4</v>
      </c>
      <c r="AQ11" s="3" t="str">
        <f ca="1">INDEX($J$11:$M$17,AK11,AN11)</f>
        <v>Balaji</v>
      </c>
      <c r="AR11" s="3" t="str">
        <f ca="1">INDEX($J$11:$M$17,AL11,AO11)</f>
        <v>Al</v>
      </c>
      <c r="AS11" s="3" t="str">
        <f ca="1">INDEX($J$11:$M$17,AM11,AP11)</f>
        <v>Ellie</v>
      </c>
    </row>
    <row r="12" spans="2:47" x14ac:dyDescent="0.2">
      <c r="B12" s="117">
        <f ca="1">C4</f>
        <v>3</v>
      </c>
      <c r="C12" s="118">
        <f ca="1">HLOOKUP("RandRow1",$AK$4:$AM$15,B12+1,FALSE)</f>
        <v>1</v>
      </c>
      <c r="D12" s="118">
        <f ca="1">HLOOKUP("RandCol1",$AN$4:$AP$15,B12+1,FALSE)</f>
        <v>2</v>
      </c>
      <c r="E12" s="119" t="str">
        <f ca="1">HLOOKUP("RandItem1",$AQ$4:$AS$15,B12+1,FALSE)</f>
        <v>Anandi</v>
      </c>
      <c r="F12" s="1">
        <f>ROW()</f>
        <v>12</v>
      </c>
      <c r="G12" s="75" t="s">
        <v>130</v>
      </c>
      <c r="H12" s="76" t="s">
        <v>160</v>
      </c>
      <c r="I12" s="77" t="s">
        <v>123</v>
      </c>
      <c r="J12" s="78" t="s">
        <v>73</v>
      </c>
      <c r="K12" s="79" t="s">
        <v>27</v>
      </c>
      <c r="L12" s="79" t="s">
        <v>41</v>
      </c>
      <c r="M12" s="80" t="s">
        <v>16</v>
      </c>
      <c r="N12" s="81" t="s">
        <v>144</v>
      </c>
      <c r="O12" s="82" t="s">
        <v>179</v>
      </c>
      <c r="P12" s="83" t="s">
        <v>55</v>
      </c>
      <c r="Q12" s="11"/>
      <c r="AE12" s="11">
        <v>8</v>
      </c>
      <c r="AF12" s="11" t="str">
        <f t="shared" ca="1" si="0"/>
        <v>No</v>
      </c>
      <c r="AG12" s="11">
        <v>9</v>
      </c>
      <c r="AH12" s="11">
        <v>7</v>
      </c>
      <c r="AI12" s="28">
        <v>8</v>
      </c>
      <c r="AJ12" s="28">
        <v>3</v>
      </c>
      <c r="AK12" s="3">
        <f t="shared" ca="1" si="1"/>
        <v>3</v>
      </c>
      <c r="AL12" s="3">
        <f t="shared" ca="1" si="1"/>
        <v>7</v>
      </c>
      <c r="AM12" s="3">
        <f t="shared" ca="1" si="1"/>
        <v>5</v>
      </c>
      <c r="AN12" s="3">
        <f t="shared" ca="1" si="2"/>
        <v>1</v>
      </c>
      <c r="AO12" s="3">
        <f t="shared" ca="1" si="2"/>
        <v>1</v>
      </c>
      <c r="AP12" s="3">
        <f t="shared" ca="1" si="2"/>
        <v>2</v>
      </c>
      <c r="AQ12" s="3" t="str">
        <f ca="1">INDEX($N$12:$P$19,AK12,AN12)</f>
        <v>Parker</v>
      </c>
      <c r="AR12" s="3" t="str">
        <f ca="1">INDEX($N$12:$P$19,AL12,AO12)</f>
        <v>Emily</v>
      </c>
      <c r="AS12" s="3" t="str">
        <f ca="1">INDEX($N$12:$P$19,AM12,AP12)</f>
        <v>Ryan</v>
      </c>
    </row>
    <row r="13" spans="2:47" x14ac:dyDescent="0.2">
      <c r="B13" s="15">
        <f ca="1">C4</f>
        <v>3</v>
      </c>
      <c r="C13" s="16">
        <f ca="1">HLOOKUP("RandRow2",$AK$4:$AM$15,B13+1,FALSE)</f>
        <v>1</v>
      </c>
      <c r="D13" s="16">
        <f ca="1">HLOOKUP("RandCol2",$AN$4:$AP$15,B13+1,FALSE)</f>
        <v>1</v>
      </c>
      <c r="E13" s="120" t="str">
        <f ca="1">HLOOKUP("RandItem2",$AQ$4:$AS$15,B13+1,FALSE)</f>
        <v>Diana</v>
      </c>
      <c r="F13" s="1">
        <f>ROW()</f>
        <v>13</v>
      </c>
      <c r="G13" s="75" t="s">
        <v>52</v>
      </c>
      <c r="H13" s="76" t="s">
        <v>128</v>
      </c>
      <c r="I13" s="77" t="s">
        <v>126</v>
      </c>
      <c r="J13" s="78" t="s">
        <v>21</v>
      </c>
      <c r="K13" s="79" t="s">
        <v>118</v>
      </c>
      <c r="L13" s="79" t="s">
        <v>110</v>
      </c>
      <c r="M13" s="80" t="s">
        <v>61</v>
      </c>
      <c r="N13" s="84" t="s">
        <v>163</v>
      </c>
      <c r="O13" s="85" t="s">
        <v>184</v>
      </c>
      <c r="P13" s="86" t="s">
        <v>50</v>
      </c>
      <c r="AE13" s="11">
        <v>9</v>
      </c>
      <c r="AF13" s="11" t="str">
        <f t="shared" ca="1" si="0"/>
        <v>No</v>
      </c>
      <c r="AG13" s="11">
        <v>13</v>
      </c>
      <c r="AH13" s="11">
        <v>0</v>
      </c>
      <c r="AI13" s="28">
        <v>4</v>
      </c>
      <c r="AJ13" s="28">
        <v>3</v>
      </c>
      <c r="AK13" s="3">
        <f t="shared" ca="1" si="1"/>
        <v>2</v>
      </c>
      <c r="AL13" s="3">
        <f t="shared" ca="1" si="1"/>
        <v>1</v>
      </c>
      <c r="AM13" s="3">
        <f t="shared" ca="1" si="1"/>
        <v>4</v>
      </c>
      <c r="AN13" s="3">
        <f t="shared" ca="1" si="2"/>
        <v>2</v>
      </c>
      <c r="AO13" s="3">
        <f t="shared" ca="1" si="2"/>
        <v>1</v>
      </c>
      <c r="AP13" s="3">
        <f t="shared" ca="1" si="2"/>
        <v>3</v>
      </c>
      <c r="AQ13" s="3" t="str">
        <f ca="1">INDEX($G$16:$I$19,AK13,AN13)</f>
        <v>Haitham</v>
      </c>
      <c r="AR13" s="3" t="str">
        <f ca="1">INDEX($G$16:$I$19,AL13,AO13)</f>
        <v>Loretta</v>
      </c>
      <c r="AS13" s="3" t="str">
        <f ca="1">INDEX($G$16:$I$19,AM13,AP13)</f>
        <v>Pablo</v>
      </c>
    </row>
    <row r="14" spans="2:47" x14ac:dyDescent="0.2">
      <c r="B14" s="18">
        <f ca="1">C4</f>
        <v>3</v>
      </c>
      <c r="C14" s="19">
        <f ca="1">HLOOKUP("RandRow3",$AK$4:$AM$15,B14+1,FALSE)</f>
        <v>3</v>
      </c>
      <c r="D14" s="19">
        <f ca="1">HLOOKUP("RandCol3",$AN$4:$AP$15,B14+1,FALSE)</f>
        <v>2</v>
      </c>
      <c r="E14" s="121" t="str">
        <f ca="1">HLOOKUP("RandItem3",$AQ$4:$AS$15,B14+1,FALSE)</f>
        <v>Natasha</v>
      </c>
      <c r="F14" s="1">
        <f>ROW()</f>
        <v>14</v>
      </c>
      <c r="G14" s="75" t="s">
        <v>201</v>
      </c>
      <c r="H14" s="76" t="s">
        <v>152</v>
      </c>
      <c r="I14" s="77" t="s">
        <v>7</v>
      </c>
      <c r="J14" s="78" t="s">
        <v>127</v>
      </c>
      <c r="K14" s="79" t="s">
        <v>54</v>
      </c>
      <c r="L14" s="79" t="s">
        <v>180</v>
      </c>
      <c r="M14" s="80" t="s">
        <v>13</v>
      </c>
      <c r="N14" s="84" t="s">
        <v>162</v>
      </c>
      <c r="O14" s="85" t="s">
        <v>20</v>
      </c>
      <c r="P14" s="86" t="s">
        <v>170</v>
      </c>
      <c r="AE14" s="11">
        <v>10</v>
      </c>
      <c r="AF14" s="11" t="str">
        <f t="shared" ca="1" si="0"/>
        <v>Yes</v>
      </c>
      <c r="AG14" s="11">
        <v>15</v>
      </c>
      <c r="AH14" s="11">
        <v>3</v>
      </c>
      <c r="AI14" s="28">
        <v>2</v>
      </c>
      <c r="AJ14" s="28">
        <v>4</v>
      </c>
      <c r="AK14" s="3">
        <f t="shared" ca="1" si="1"/>
        <v>2</v>
      </c>
      <c r="AL14" s="3">
        <f t="shared" ca="1" si="1"/>
        <v>2</v>
      </c>
      <c r="AM14" s="3">
        <f t="shared" ca="1" si="1"/>
        <v>2</v>
      </c>
      <c r="AN14" s="3">
        <f t="shared" ca="1" si="2"/>
        <v>2</v>
      </c>
      <c r="AO14" s="3">
        <f t="shared" ca="1" si="2"/>
        <v>1</v>
      </c>
      <c r="AP14" s="3">
        <f t="shared" ca="1" si="2"/>
        <v>1</v>
      </c>
      <c r="AQ14" s="3" t="str">
        <f ca="1">INDEX($J$18:$M$19,AK14,AN14)</f>
        <v>Liz</v>
      </c>
      <c r="AR14" s="3" t="str">
        <f ca="1">INDEX($J$18:$M$19,AL14,AO14)</f>
        <v>Ardith</v>
      </c>
      <c r="AS14" s="3" t="str">
        <f ca="1">INDEX($J$18:$M$19,AM14,AP14)</f>
        <v>Ardith</v>
      </c>
    </row>
    <row r="15" spans="2:47" ht="13.5" thickBot="1" x14ac:dyDescent="0.25">
      <c r="B15" s="15">
        <f ca="1">C5</f>
        <v>10</v>
      </c>
      <c r="C15" s="16">
        <f ca="1">HLOOKUP("RandRow1",$AK$4:$AM$15,B15+1,FALSE)</f>
        <v>2</v>
      </c>
      <c r="D15" s="16">
        <f ca="1">HLOOKUP("RandCol1",$AN$4:$AP$15,B15+1,FALSE)</f>
        <v>2</v>
      </c>
      <c r="E15" s="120" t="str">
        <f ca="1">HLOOKUP("RandItem1",$AQ$4:$AS$15,B15+1,FALSE)</f>
        <v>Liz</v>
      </c>
      <c r="F15" s="1">
        <f>ROW()</f>
        <v>15</v>
      </c>
      <c r="G15" s="87" t="s">
        <v>22</v>
      </c>
      <c r="H15" s="88" t="s">
        <v>26</v>
      </c>
      <c r="I15" s="89" t="s">
        <v>45</v>
      </c>
      <c r="J15" s="78" t="s">
        <v>40</v>
      </c>
      <c r="K15" s="79" t="s">
        <v>183</v>
      </c>
      <c r="L15" s="79" t="s">
        <v>168</v>
      </c>
      <c r="M15" s="80" t="s">
        <v>151</v>
      </c>
      <c r="N15" s="84" t="s">
        <v>100</v>
      </c>
      <c r="O15" s="85" t="s">
        <v>131</v>
      </c>
      <c r="P15" s="86" t="s">
        <v>39</v>
      </c>
      <c r="AE15" s="11">
        <v>11</v>
      </c>
      <c r="AF15" s="11" t="str">
        <f t="shared" ca="1" si="0"/>
        <v>Yes</v>
      </c>
      <c r="AG15" s="11">
        <v>17</v>
      </c>
      <c r="AH15" s="11">
        <v>0</v>
      </c>
      <c r="AI15" s="28">
        <v>2</v>
      </c>
      <c r="AJ15" s="28">
        <v>10</v>
      </c>
      <c r="AK15" s="3">
        <f t="shared" ca="1" si="1"/>
        <v>1</v>
      </c>
      <c r="AL15" s="3">
        <f t="shared" ca="1" si="1"/>
        <v>1</v>
      </c>
      <c r="AM15" s="3">
        <f t="shared" ca="1" si="1"/>
        <v>1</v>
      </c>
      <c r="AN15" s="3">
        <f t="shared" ca="1" si="2"/>
        <v>2</v>
      </c>
      <c r="AO15" s="3">
        <f t="shared" ca="1" si="2"/>
        <v>8</v>
      </c>
      <c r="AP15" s="3">
        <f t="shared" ca="1" si="2"/>
        <v>5</v>
      </c>
      <c r="AQ15" s="3" t="str">
        <f ca="1">INDEX($G$20:$P$21,AK15,AN15)</f>
        <v>Ginnie</v>
      </c>
      <c r="AR15" s="3" t="str">
        <f ca="1">INDEX($G$20:$P$21,AL15,AO15)</f>
        <v>Xiaodong</v>
      </c>
      <c r="AS15" s="3" t="str">
        <f ca="1">INDEX($G$20:$P$21,AM15,AP15)</f>
        <v>Sandra</v>
      </c>
    </row>
    <row r="16" spans="2:47" x14ac:dyDescent="0.2">
      <c r="B16" s="15">
        <f ca="1">C5</f>
        <v>10</v>
      </c>
      <c r="C16" s="16">
        <f ca="1">HLOOKUP("RandRow2",$AK$4:$AM$15,B16+1,FALSE)</f>
        <v>2</v>
      </c>
      <c r="D16" s="16">
        <f ca="1">HLOOKUP("RandCol2",$AN$4:$AP$15,B16+1,FALSE)</f>
        <v>1</v>
      </c>
      <c r="E16" s="120" t="str">
        <f ca="1">HLOOKUP("RandItem2",$AQ$4:$AS$15,B16+1,FALSE)</f>
        <v>Ardith</v>
      </c>
      <c r="F16" s="1">
        <f>ROW()</f>
        <v>16</v>
      </c>
      <c r="G16" s="90" t="s">
        <v>145</v>
      </c>
      <c r="H16" s="91" t="s">
        <v>200</v>
      </c>
      <c r="I16" s="92" t="s">
        <v>150</v>
      </c>
      <c r="J16" s="78" t="s">
        <v>94</v>
      </c>
      <c r="K16" s="79" t="s">
        <v>146</v>
      </c>
      <c r="L16" s="79" t="s">
        <v>178</v>
      </c>
      <c r="M16" s="80" t="s">
        <v>59</v>
      </c>
      <c r="N16" s="84" t="s">
        <v>14</v>
      </c>
      <c r="O16" s="85" t="s">
        <v>116</v>
      </c>
      <c r="P16" s="86" t="s">
        <v>8</v>
      </c>
    </row>
    <row r="17" spans="2:27" ht="13.5" thickBot="1" x14ac:dyDescent="0.25">
      <c r="B17" s="18">
        <f ca="1">C5</f>
        <v>10</v>
      </c>
      <c r="C17" s="19">
        <f ca="1">HLOOKUP("RandRow3",$AK$4:$AM$15,B17+1,FALSE)</f>
        <v>2</v>
      </c>
      <c r="D17" s="19">
        <f ca="1">HLOOKUP("RandCol3",$AN$4:$AP$15,B17+1,FALSE)</f>
        <v>1</v>
      </c>
      <c r="E17" s="121" t="str">
        <f ca="1">HLOOKUP("RandItem3",$AQ$4:$AS$15,B17+1,FALSE)</f>
        <v>Ardith</v>
      </c>
      <c r="F17" s="1">
        <f>ROW()</f>
        <v>17</v>
      </c>
      <c r="G17" s="93" t="s">
        <v>56</v>
      </c>
      <c r="H17" s="94" t="s">
        <v>88</v>
      </c>
      <c r="I17" s="95" t="s">
        <v>117</v>
      </c>
      <c r="J17" s="96" t="s">
        <v>138</v>
      </c>
      <c r="K17" s="97" t="s">
        <v>173</v>
      </c>
      <c r="L17" s="97" t="s">
        <v>44</v>
      </c>
      <c r="M17" s="98" t="s">
        <v>51</v>
      </c>
      <c r="N17" s="84" t="s">
        <v>257</v>
      </c>
      <c r="O17" s="85" t="s">
        <v>165</v>
      </c>
      <c r="P17" s="86" t="s">
        <v>48</v>
      </c>
    </row>
    <row r="18" spans="2:27" x14ac:dyDescent="0.2">
      <c r="E18" s="11"/>
      <c r="F18" s="1">
        <f>ROW()</f>
        <v>18</v>
      </c>
      <c r="G18" s="93" t="s">
        <v>35</v>
      </c>
      <c r="H18" s="94" t="s">
        <v>90</v>
      </c>
      <c r="I18" s="95" t="s">
        <v>89</v>
      </c>
      <c r="J18" s="99" t="s">
        <v>181</v>
      </c>
      <c r="K18" s="100" t="s">
        <v>149</v>
      </c>
      <c r="L18" s="100" t="s">
        <v>141</v>
      </c>
      <c r="M18" s="101" t="s">
        <v>148</v>
      </c>
      <c r="N18" s="84" t="s">
        <v>194</v>
      </c>
      <c r="O18" s="85" t="s">
        <v>23</v>
      </c>
      <c r="P18" s="86" t="s">
        <v>5</v>
      </c>
    </row>
    <row r="19" spans="2:27" ht="13.5" thickBot="1" x14ac:dyDescent="0.25">
      <c r="B19" s="2"/>
      <c r="C19" s="29" t="s">
        <v>223</v>
      </c>
      <c r="D19" s="29" t="s">
        <v>224</v>
      </c>
      <c r="E19" s="11"/>
      <c r="F19" s="1">
        <f>ROW()</f>
        <v>19</v>
      </c>
      <c r="G19" s="102" t="s">
        <v>193</v>
      </c>
      <c r="H19" s="103" t="s">
        <v>171</v>
      </c>
      <c r="I19" s="104" t="s">
        <v>154</v>
      </c>
      <c r="J19" s="105" t="s">
        <v>140</v>
      </c>
      <c r="K19" s="106" t="s">
        <v>31</v>
      </c>
      <c r="L19" s="106" t="s">
        <v>186</v>
      </c>
      <c r="M19" s="107" t="s">
        <v>63</v>
      </c>
      <c r="N19" s="108" t="s">
        <v>32</v>
      </c>
      <c r="O19" s="109" t="s">
        <v>69</v>
      </c>
      <c r="P19" s="110" t="s">
        <v>197</v>
      </c>
      <c r="W19" s="13"/>
      <c r="X19" s="13"/>
      <c r="Y19" s="13"/>
      <c r="Z19" s="13"/>
    </row>
    <row r="20" spans="2:27" x14ac:dyDescent="0.2">
      <c r="B20" s="2">
        <v>1</v>
      </c>
      <c r="C20" s="136">
        <f t="shared" ref="C20:C28" ca="1" si="3">C9+2+HLOOKUP("OffsetRow",$AG$4:$AG$15,B9+1,FALSE)</f>
        <v>20</v>
      </c>
      <c r="D20" s="136">
        <f t="shared" ref="D20:D28" ca="1" si="4">D9+6++HLOOKUP("OffsetCol",$AH$4:$AH$15,B9+1,FALSE)</f>
        <v>8</v>
      </c>
      <c r="E20" s="11"/>
      <c r="F20" s="1">
        <f>ROW()</f>
        <v>20</v>
      </c>
      <c r="G20" s="111" t="s">
        <v>192</v>
      </c>
      <c r="H20" s="112" t="s">
        <v>122</v>
      </c>
      <c r="I20" s="112" t="s">
        <v>112</v>
      </c>
      <c r="J20" s="112" t="s">
        <v>199</v>
      </c>
      <c r="K20" s="112" t="s">
        <v>84</v>
      </c>
      <c r="L20" s="112" t="s">
        <v>182</v>
      </c>
      <c r="M20" s="112" t="s">
        <v>64</v>
      </c>
      <c r="N20" s="112" t="s">
        <v>18</v>
      </c>
      <c r="O20" s="112" t="s">
        <v>79</v>
      </c>
      <c r="P20" s="113" t="s">
        <v>76</v>
      </c>
      <c r="W20" s="13"/>
      <c r="X20" s="13"/>
      <c r="Y20" s="13"/>
    </row>
    <row r="21" spans="2:27" ht="13.5" thickBot="1" x14ac:dyDescent="0.25">
      <c r="B21" s="2">
        <v>2</v>
      </c>
      <c r="C21" s="136">
        <f t="shared" ca="1" si="3"/>
        <v>20</v>
      </c>
      <c r="D21" s="136">
        <f t="shared" ca="1" si="4"/>
        <v>14</v>
      </c>
      <c r="E21" s="11"/>
      <c r="F21" s="1">
        <f>ROW()</f>
        <v>21</v>
      </c>
      <c r="G21" s="114" t="s">
        <v>188</v>
      </c>
      <c r="H21" s="115" t="s">
        <v>107</v>
      </c>
      <c r="I21" s="115" t="s">
        <v>125</v>
      </c>
      <c r="J21" s="115" t="s">
        <v>83</v>
      </c>
      <c r="K21" s="115" t="s">
        <v>34</v>
      </c>
      <c r="L21" s="115" t="s">
        <v>102</v>
      </c>
      <c r="M21" s="115" t="s">
        <v>66</v>
      </c>
      <c r="N21" s="115" t="s">
        <v>153</v>
      </c>
      <c r="O21" s="115" t="s">
        <v>77</v>
      </c>
      <c r="P21" s="116" t="s">
        <v>101</v>
      </c>
      <c r="W21" s="13"/>
      <c r="X21" s="13"/>
    </row>
    <row r="22" spans="2:27" x14ac:dyDescent="0.2">
      <c r="B22" s="2">
        <v>3</v>
      </c>
      <c r="C22" s="136">
        <f t="shared" ca="1" si="3"/>
        <v>20</v>
      </c>
      <c r="D22" s="136">
        <f t="shared" ca="1" si="4"/>
        <v>11</v>
      </c>
      <c r="E22" s="11"/>
      <c r="X22" s="13"/>
      <c r="Y22" s="13"/>
    </row>
    <row r="23" spans="2:27" x14ac:dyDescent="0.2">
      <c r="B23" s="2">
        <v>4</v>
      </c>
      <c r="C23" s="136">
        <f t="shared" ca="1" si="3"/>
        <v>6</v>
      </c>
      <c r="D23" s="136">
        <f t="shared" ca="1" si="4"/>
        <v>8</v>
      </c>
      <c r="E23" s="11"/>
      <c r="X23" s="13"/>
      <c r="Y23" s="13"/>
      <c r="Z23" s="14"/>
      <c r="AA23" s="14"/>
    </row>
    <row r="24" spans="2:27" x14ac:dyDescent="0.2">
      <c r="B24" s="2">
        <v>5</v>
      </c>
      <c r="C24" s="136">
        <f t="shared" ca="1" si="3"/>
        <v>6</v>
      </c>
      <c r="D24" s="136">
        <f t="shared" ca="1" si="4"/>
        <v>7</v>
      </c>
      <c r="E24" s="11"/>
      <c r="U24" s="11"/>
    </row>
    <row r="25" spans="2:27" x14ac:dyDescent="0.2">
      <c r="B25" s="2">
        <v>6</v>
      </c>
      <c r="C25" s="136">
        <f t="shared" ca="1" si="3"/>
        <v>8</v>
      </c>
      <c r="D25" s="136">
        <f t="shared" ca="1" si="4"/>
        <v>8</v>
      </c>
      <c r="E25" s="11"/>
      <c r="U25" s="11"/>
    </row>
    <row r="26" spans="2:27" x14ac:dyDescent="0.2">
      <c r="B26" s="2">
        <v>7</v>
      </c>
      <c r="C26" s="136">
        <f t="shared" ca="1" si="3"/>
        <v>19</v>
      </c>
      <c r="D26" s="136">
        <f t="shared" ca="1" si="4"/>
        <v>11</v>
      </c>
      <c r="E26" s="11"/>
      <c r="U26" s="11"/>
    </row>
    <row r="27" spans="2:27" x14ac:dyDescent="0.2">
      <c r="B27" s="2">
        <v>8</v>
      </c>
      <c r="C27" s="136">
        <f t="shared" ca="1" si="3"/>
        <v>19</v>
      </c>
      <c r="D27" s="136">
        <f t="shared" ca="1" si="4"/>
        <v>10</v>
      </c>
      <c r="E27" s="11"/>
    </row>
    <row r="28" spans="2:27" x14ac:dyDescent="0.2">
      <c r="B28" s="2">
        <v>9</v>
      </c>
      <c r="C28" s="136">
        <f t="shared" ca="1" si="3"/>
        <v>19</v>
      </c>
      <c r="D28" s="136">
        <f t="shared" ca="1" si="4"/>
        <v>10</v>
      </c>
      <c r="E28" s="11"/>
    </row>
    <row r="29" spans="2:27" x14ac:dyDescent="0.2">
      <c r="C29" s="11"/>
      <c r="D29" s="11"/>
      <c r="E29" s="11"/>
    </row>
    <row r="30" spans="2:27" x14ac:dyDescent="0.2">
      <c r="C30" s="11"/>
      <c r="D30" s="11"/>
      <c r="E30" s="11"/>
    </row>
    <row r="31" spans="2:27" x14ac:dyDescent="0.2">
      <c r="C31" s="11"/>
      <c r="D31" s="11"/>
      <c r="E31" s="11"/>
    </row>
    <row r="32" spans="2:27" x14ac:dyDescent="0.2">
      <c r="E32" s="11"/>
    </row>
    <row r="33" spans="5:16" x14ac:dyDescent="0.2">
      <c r="E33" s="11"/>
    </row>
    <row r="34" spans="5:16" x14ac:dyDescent="0.2">
      <c r="E34" s="11"/>
    </row>
    <row r="35" spans="5:16" x14ac:dyDescent="0.2">
      <c r="E35" s="11"/>
    </row>
    <row r="36" spans="5:16" x14ac:dyDescent="0.2">
      <c r="E36" s="11"/>
    </row>
    <row r="37" spans="5:16" x14ac:dyDescent="0.2">
      <c r="E37" s="11"/>
    </row>
    <row r="38" spans="5:16" ht="13.5" thickBot="1" x14ac:dyDescent="0.25">
      <c r="E38" s="11"/>
      <c r="F38" s="30"/>
      <c r="G38" s="217" t="s">
        <v>278</v>
      </c>
      <c r="H38" s="217"/>
      <c r="I38" s="217"/>
      <c r="J38" s="217"/>
      <c r="K38" s="217"/>
      <c r="L38" s="217"/>
      <c r="M38" s="217"/>
      <c r="N38" s="217"/>
      <c r="O38" s="217"/>
      <c r="P38" s="217"/>
    </row>
    <row r="39" spans="5:16" x14ac:dyDescent="0.2">
      <c r="E39" s="11"/>
      <c r="F39" s="30"/>
      <c r="G39" s="122" t="b">
        <f t="shared" ref="G39:P39" ca="1" si="5">OR(AND($F3=$C$20,G$2=$D$20),AND($F3=$C$21,G$2=$D$21),AND($F3=$C$22,G$2=$D$22),AND($F3=$C$23,G$2=$D$23),AND($F3=$C$24,G$2=$D$24),AND($F3=$C$25,G$2=$D$25),AND($F3=$C$26,G$2=$D$26),AND($F3=$C$27,G$2=$D$27),AND($F3=$C$28,G$2=$D$28))</f>
        <v>0</v>
      </c>
      <c r="H39" s="123" t="b">
        <f t="shared" ca="1" si="5"/>
        <v>0</v>
      </c>
      <c r="I39" s="123" t="b">
        <f t="shared" ca="1" si="5"/>
        <v>0</v>
      </c>
      <c r="J39" s="123" t="b">
        <f t="shared" ca="1" si="5"/>
        <v>0</v>
      </c>
      <c r="K39" s="123" t="b">
        <f t="shared" ca="1" si="5"/>
        <v>0</v>
      </c>
      <c r="L39" s="123" t="b">
        <f t="shared" ca="1" si="5"/>
        <v>0</v>
      </c>
      <c r="M39" s="123" t="b">
        <f t="shared" ca="1" si="5"/>
        <v>0</v>
      </c>
      <c r="N39" s="123" t="b">
        <f t="shared" ca="1" si="5"/>
        <v>0</v>
      </c>
      <c r="O39" s="123" t="b">
        <f t="shared" ca="1" si="5"/>
        <v>0</v>
      </c>
      <c r="P39" s="124" t="b">
        <f t="shared" ca="1" si="5"/>
        <v>0</v>
      </c>
    </row>
    <row r="40" spans="5:16" x14ac:dyDescent="0.2">
      <c r="E40" s="11"/>
      <c r="F40" s="30"/>
      <c r="G40" s="125" t="b">
        <f t="shared" ref="G40:P40" ca="1" si="6">OR(AND($F4=$C$20,G$2=$D$20),AND($F4=$C$21,G$2=$D$21),AND($F4=$C$22,G$2=$D$22),AND($F4=$C$23,G$2=$D$23),AND($F4=$C$24,G$2=$D$24),AND($F4=$C$25,G$2=$D$25),AND($F4=$C$26,G$2=$D$26),AND($F4=$C$27,G$2=$D$27),AND($F4=$C$28,G$2=$D$28))</f>
        <v>0</v>
      </c>
      <c r="H40" s="126" t="b">
        <f t="shared" ca="1" si="6"/>
        <v>0</v>
      </c>
      <c r="I40" s="126" t="b">
        <f t="shared" ca="1" si="6"/>
        <v>0</v>
      </c>
      <c r="J40" s="126" t="b">
        <f t="shared" ca="1" si="6"/>
        <v>0</v>
      </c>
      <c r="K40" s="126" t="b">
        <f t="shared" ca="1" si="6"/>
        <v>0</v>
      </c>
      <c r="L40" s="126" t="b">
        <f t="shared" ca="1" si="6"/>
        <v>0</v>
      </c>
      <c r="M40" s="126" t="b">
        <f t="shared" ca="1" si="6"/>
        <v>0</v>
      </c>
      <c r="N40" s="126" t="b">
        <f t="shared" ca="1" si="6"/>
        <v>0</v>
      </c>
      <c r="O40" s="126" t="b">
        <f t="shared" ca="1" si="6"/>
        <v>0</v>
      </c>
      <c r="P40" s="127" t="b">
        <f t="shared" ca="1" si="6"/>
        <v>0</v>
      </c>
    </row>
    <row r="41" spans="5:16" x14ac:dyDescent="0.2">
      <c r="E41" s="11"/>
      <c r="F41" s="30"/>
      <c r="G41" s="125" t="b">
        <f t="shared" ref="G41:P41" ca="1" si="7">OR(AND($F5=$C$20,G$2=$D$20),AND($F5=$C$21,G$2=$D$21),AND($F5=$C$22,G$2=$D$22),AND($F5=$C$23,G$2=$D$23),AND($F5=$C$24,G$2=$D$24),AND($F5=$C$25,G$2=$D$25),AND($F5=$C$26,G$2=$D$26),AND($F5=$C$27,G$2=$D$27),AND($F5=$C$28,G$2=$D$28))</f>
        <v>0</v>
      </c>
      <c r="H41" s="126" t="b">
        <f t="shared" ca="1" si="7"/>
        <v>0</v>
      </c>
      <c r="I41" s="126" t="b">
        <f t="shared" ca="1" si="7"/>
        <v>0</v>
      </c>
      <c r="J41" s="126" t="b">
        <f t="shared" ca="1" si="7"/>
        <v>0</v>
      </c>
      <c r="K41" s="126" t="b">
        <f t="shared" ca="1" si="7"/>
        <v>0</v>
      </c>
      <c r="L41" s="126" t="b">
        <f t="shared" ca="1" si="7"/>
        <v>0</v>
      </c>
      <c r="M41" s="126" t="b">
        <f t="shared" ca="1" si="7"/>
        <v>0</v>
      </c>
      <c r="N41" s="126" t="b">
        <f t="shared" ca="1" si="7"/>
        <v>0</v>
      </c>
      <c r="O41" s="126" t="b">
        <f t="shared" ca="1" si="7"/>
        <v>0</v>
      </c>
      <c r="P41" s="127" t="b">
        <f t="shared" ca="1" si="7"/>
        <v>0</v>
      </c>
    </row>
    <row r="42" spans="5:16" x14ac:dyDescent="0.2">
      <c r="E42" s="11"/>
      <c r="F42" s="30"/>
      <c r="G42" s="125" t="b">
        <f t="shared" ref="G42:P42" ca="1" si="8">OR(AND($F6=$C$20,G$2=$D$20),AND($F6=$C$21,G$2=$D$21),AND($F6=$C$22,G$2=$D$22),AND($F6=$C$23,G$2=$D$23),AND($F6=$C$24,G$2=$D$24),AND($F6=$C$25,G$2=$D$25),AND($F6=$C$26,G$2=$D$26),AND($F6=$C$27,G$2=$D$27),AND($F6=$C$28,G$2=$D$28))</f>
        <v>1</v>
      </c>
      <c r="H42" s="126" t="b">
        <f t="shared" ca="1" si="8"/>
        <v>1</v>
      </c>
      <c r="I42" s="126" t="b">
        <f t="shared" ca="1" si="8"/>
        <v>0</v>
      </c>
      <c r="J42" s="126" t="b">
        <f t="shared" ca="1" si="8"/>
        <v>0</v>
      </c>
      <c r="K42" s="126" t="b">
        <f t="shared" ca="1" si="8"/>
        <v>0</v>
      </c>
      <c r="L42" s="126" t="b">
        <f t="shared" ca="1" si="8"/>
        <v>0</v>
      </c>
      <c r="M42" s="126" t="b">
        <f t="shared" ca="1" si="8"/>
        <v>0</v>
      </c>
      <c r="N42" s="126" t="b">
        <f t="shared" ca="1" si="8"/>
        <v>0</v>
      </c>
      <c r="O42" s="126" t="b">
        <f t="shared" ca="1" si="8"/>
        <v>0</v>
      </c>
      <c r="P42" s="127" t="b">
        <f t="shared" ca="1" si="8"/>
        <v>0</v>
      </c>
    </row>
    <row r="43" spans="5:16" x14ac:dyDescent="0.2">
      <c r="E43" s="11"/>
      <c r="F43" s="30"/>
      <c r="G43" s="125" t="b">
        <f t="shared" ref="G43:P43" ca="1" si="9">OR(AND($F7=$C$20,G$2=$D$20),AND($F7=$C$21,G$2=$D$21),AND($F7=$C$22,G$2=$D$22),AND($F7=$C$23,G$2=$D$23),AND($F7=$C$24,G$2=$D$24),AND($F7=$C$25,G$2=$D$25),AND($F7=$C$26,G$2=$D$26),AND($F7=$C$27,G$2=$D$27),AND($F7=$C$28,G$2=$D$28))</f>
        <v>0</v>
      </c>
      <c r="H43" s="126" t="b">
        <f t="shared" ca="1" si="9"/>
        <v>0</v>
      </c>
      <c r="I43" s="126" t="b">
        <f t="shared" ca="1" si="9"/>
        <v>0</v>
      </c>
      <c r="J43" s="126" t="b">
        <f t="shared" ca="1" si="9"/>
        <v>0</v>
      </c>
      <c r="K43" s="126" t="b">
        <f t="shared" ca="1" si="9"/>
        <v>0</v>
      </c>
      <c r="L43" s="126" t="b">
        <f t="shared" ca="1" si="9"/>
        <v>0</v>
      </c>
      <c r="M43" s="126" t="b">
        <f t="shared" ca="1" si="9"/>
        <v>0</v>
      </c>
      <c r="N43" s="126" t="b">
        <f t="shared" ca="1" si="9"/>
        <v>0</v>
      </c>
      <c r="O43" s="126" t="b">
        <f t="shared" ca="1" si="9"/>
        <v>0</v>
      </c>
      <c r="P43" s="127" t="b">
        <f t="shared" ca="1" si="9"/>
        <v>0</v>
      </c>
    </row>
    <row r="44" spans="5:16" x14ac:dyDescent="0.2">
      <c r="E44" s="11"/>
      <c r="F44" s="30"/>
      <c r="G44" s="125" t="b">
        <f t="shared" ref="G44:P44" ca="1" si="10">OR(AND($F8=$C$20,G$2=$D$20),AND($F8=$C$21,G$2=$D$21),AND($F8=$C$22,G$2=$D$22),AND($F8=$C$23,G$2=$D$23),AND($F8=$C$24,G$2=$D$24),AND($F8=$C$25,G$2=$D$25),AND($F8=$C$26,G$2=$D$26),AND($F8=$C$27,G$2=$D$27),AND($F8=$C$28,G$2=$D$28))</f>
        <v>0</v>
      </c>
      <c r="H44" s="126" t="b">
        <f t="shared" ca="1" si="10"/>
        <v>1</v>
      </c>
      <c r="I44" s="126" t="b">
        <f t="shared" ca="1" si="10"/>
        <v>0</v>
      </c>
      <c r="J44" s="126" t="b">
        <f t="shared" ca="1" si="10"/>
        <v>0</v>
      </c>
      <c r="K44" s="126" t="b">
        <f t="shared" ca="1" si="10"/>
        <v>0</v>
      </c>
      <c r="L44" s="126" t="b">
        <f t="shared" ca="1" si="10"/>
        <v>0</v>
      </c>
      <c r="M44" s="126" t="b">
        <f t="shared" ca="1" si="10"/>
        <v>0</v>
      </c>
      <c r="N44" s="126" t="b">
        <f t="shared" ca="1" si="10"/>
        <v>0</v>
      </c>
      <c r="O44" s="126" t="b">
        <f t="shared" ca="1" si="10"/>
        <v>0</v>
      </c>
      <c r="P44" s="127" t="b">
        <f t="shared" ca="1" si="10"/>
        <v>0</v>
      </c>
    </row>
    <row r="45" spans="5:16" x14ac:dyDescent="0.2">
      <c r="E45" s="11"/>
      <c r="F45" s="30"/>
      <c r="G45" s="125" t="b">
        <f t="shared" ref="G45:P45" ca="1" si="11">OR(AND($F9=$C$20,G$2=$D$20),AND($F9=$C$21,G$2=$D$21),AND($F9=$C$22,G$2=$D$22),AND($F9=$C$23,G$2=$D$23),AND($F9=$C$24,G$2=$D$24),AND($F9=$C$25,G$2=$D$25),AND($F9=$C$26,G$2=$D$26),AND($F9=$C$27,G$2=$D$27),AND($F9=$C$28,G$2=$D$28))</f>
        <v>0</v>
      </c>
      <c r="H45" s="126" t="b">
        <f t="shared" ca="1" si="11"/>
        <v>0</v>
      </c>
      <c r="I45" s="126" t="b">
        <f t="shared" ca="1" si="11"/>
        <v>0</v>
      </c>
      <c r="J45" s="126" t="b">
        <f t="shared" ca="1" si="11"/>
        <v>0</v>
      </c>
      <c r="K45" s="126" t="b">
        <f t="shared" ca="1" si="11"/>
        <v>0</v>
      </c>
      <c r="L45" s="126" t="b">
        <f t="shared" ca="1" si="11"/>
        <v>0</v>
      </c>
      <c r="M45" s="126" t="b">
        <f t="shared" ca="1" si="11"/>
        <v>0</v>
      </c>
      <c r="N45" s="126" t="b">
        <f t="shared" ca="1" si="11"/>
        <v>0</v>
      </c>
      <c r="O45" s="126" t="b">
        <f t="shared" ca="1" si="11"/>
        <v>0</v>
      </c>
      <c r="P45" s="127" t="b">
        <f t="shared" ca="1" si="11"/>
        <v>0</v>
      </c>
    </row>
    <row r="46" spans="5:16" x14ac:dyDescent="0.2">
      <c r="E46" s="11"/>
      <c r="F46" s="30"/>
      <c r="G46" s="125" t="b">
        <f t="shared" ref="G46:P46" ca="1" si="12">OR(AND($F10=$C$20,G$2=$D$20),AND($F10=$C$21,G$2=$D$21),AND($F10=$C$22,G$2=$D$22),AND($F10=$C$23,G$2=$D$23),AND($F10=$C$24,G$2=$D$24),AND($F10=$C$25,G$2=$D$25),AND($F10=$C$26,G$2=$D$26),AND($F10=$C$27,G$2=$D$27),AND($F10=$C$28,G$2=$D$28))</f>
        <v>0</v>
      </c>
      <c r="H46" s="126" t="b">
        <f t="shared" ca="1" si="12"/>
        <v>0</v>
      </c>
      <c r="I46" s="126" t="b">
        <f t="shared" ca="1" si="12"/>
        <v>0</v>
      </c>
      <c r="J46" s="126" t="b">
        <f t="shared" ca="1" si="12"/>
        <v>0</v>
      </c>
      <c r="K46" s="126" t="b">
        <f t="shared" ca="1" si="12"/>
        <v>0</v>
      </c>
      <c r="L46" s="126" t="b">
        <f t="shared" ca="1" si="12"/>
        <v>0</v>
      </c>
      <c r="M46" s="126" t="b">
        <f t="shared" ca="1" si="12"/>
        <v>0</v>
      </c>
      <c r="N46" s="126" t="b">
        <f t="shared" ca="1" si="12"/>
        <v>0</v>
      </c>
      <c r="O46" s="126" t="b">
        <f t="shared" ca="1" si="12"/>
        <v>0</v>
      </c>
      <c r="P46" s="127" t="b">
        <f t="shared" ca="1" si="12"/>
        <v>0</v>
      </c>
    </row>
    <row r="47" spans="5:16" x14ac:dyDescent="0.2">
      <c r="E47" s="11"/>
      <c r="F47" s="30"/>
      <c r="G47" s="125" t="b">
        <f t="shared" ref="G47:P47" ca="1" si="13">OR(AND($F11=$C$20,G$2=$D$20),AND($F11=$C$21,G$2=$D$21),AND($F11=$C$22,G$2=$D$22),AND($F11=$C$23,G$2=$D$23),AND($F11=$C$24,G$2=$D$24),AND($F11=$C$25,G$2=$D$25),AND($F11=$C$26,G$2=$D$26),AND($F11=$C$27,G$2=$D$27),AND($F11=$C$28,G$2=$D$28))</f>
        <v>0</v>
      </c>
      <c r="H47" s="126" t="b">
        <f t="shared" ca="1" si="13"/>
        <v>0</v>
      </c>
      <c r="I47" s="126" t="b">
        <f t="shared" ca="1" si="13"/>
        <v>0</v>
      </c>
      <c r="J47" s="126" t="b">
        <f t="shared" ca="1" si="13"/>
        <v>0</v>
      </c>
      <c r="K47" s="126" t="b">
        <f t="shared" ca="1" si="13"/>
        <v>0</v>
      </c>
      <c r="L47" s="126" t="b">
        <f t="shared" ca="1" si="13"/>
        <v>0</v>
      </c>
      <c r="M47" s="126" t="b">
        <f t="shared" ca="1" si="13"/>
        <v>0</v>
      </c>
      <c r="N47" s="126" t="b">
        <f t="shared" ca="1" si="13"/>
        <v>0</v>
      </c>
      <c r="O47" s="126" t="b">
        <f t="shared" ca="1" si="13"/>
        <v>0</v>
      </c>
      <c r="P47" s="127" t="b">
        <f t="shared" ca="1" si="13"/>
        <v>0</v>
      </c>
    </row>
    <row r="48" spans="5:16" x14ac:dyDescent="0.2">
      <c r="E48" s="11"/>
      <c r="F48" s="30"/>
      <c r="G48" s="125" t="b">
        <f t="shared" ref="G48:P48" ca="1" si="14">OR(AND($F12=$C$20,G$2=$D$20),AND($F12=$C$21,G$2=$D$21),AND($F12=$C$22,G$2=$D$22),AND($F12=$C$23,G$2=$D$23),AND($F12=$C$24,G$2=$D$24),AND($F12=$C$25,G$2=$D$25),AND($F12=$C$26,G$2=$D$26),AND($F12=$C$27,G$2=$D$27),AND($F12=$C$28,G$2=$D$28))</f>
        <v>0</v>
      </c>
      <c r="H48" s="126" t="b">
        <f t="shared" ca="1" si="14"/>
        <v>0</v>
      </c>
      <c r="I48" s="126" t="b">
        <f t="shared" ca="1" si="14"/>
        <v>0</v>
      </c>
      <c r="J48" s="126" t="b">
        <f t="shared" ca="1" si="14"/>
        <v>0</v>
      </c>
      <c r="K48" s="126" t="b">
        <f t="shared" ca="1" si="14"/>
        <v>0</v>
      </c>
      <c r="L48" s="126" t="b">
        <f t="shared" ca="1" si="14"/>
        <v>0</v>
      </c>
      <c r="M48" s="126" t="b">
        <f t="shared" ca="1" si="14"/>
        <v>0</v>
      </c>
      <c r="N48" s="126" t="b">
        <f t="shared" ca="1" si="14"/>
        <v>0</v>
      </c>
      <c r="O48" s="126" t="b">
        <f t="shared" ca="1" si="14"/>
        <v>0</v>
      </c>
      <c r="P48" s="127" t="b">
        <f t="shared" ca="1" si="14"/>
        <v>0</v>
      </c>
    </row>
    <row r="49" spans="5:16" x14ac:dyDescent="0.2">
      <c r="E49" s="11"/>
      <c r="F49" s="30"/>
      <c r="G49" s="125" t="b">
        <f t="shared" ref="G49:P49" ca="1" si="15">OR(AND($F13=$C$20,G$2=$D$20),AND($F13=$C$21,G$2=$D$21),AND($F13=$C$22,G$2=$D$22),AND($F13=$C$23,G$2=$D$23),AND($F13=$C$24,G$2=$D$24),AND($F13=$C$25,G$2=$D$25),AND($F13=$C$26,G$2=$D$26),AND($F13=$C$27,G$2=$D$27),AND($F13=$C$28,G$2=$D$28))</f>
        <v>0</v>
      </c>
      <c r="H49" s="126" t="b">
        <f t="shared" ca="1" si="15"/>
        <v>0</v>
      </c>
      <c r="I49" s="126" t="b">
        <f t="shared" ca="1" si="15"/>
        <v>0</v>
      </c>
      <c r="J49" s="126" t="b">
        <f t="shared" ca="1" si="15"/>
        <v>0</v>
      </c>
      <c r="K49" s="126" t="b">
        <f t="shared" ca="1" si="15"/>
        <v>0</v>
      </c>
      <c r="L49" s="126" t="b">
        <f t="shared" ca="1" si="15"/>
        <v>0</v>
      </c>
      <c r="M49" s="126" t="b">
        <f t="shared" ca="1" si="15"/>
        <v>0</v>
      </c>
      <c r="N49" s="126" t="b">
        <f t="shared" ca="1" si="15"/>
        <v>0</v>
      </c>
      <c r="O49" s="126" t="b">
        <f t="shared" ca="1" si="15"/>
        <v>0</v>
      </c>
      <c r="P49" s="127" t="b">
        <f t="shared" ca="1" si="15"/>
        <v>0</v>
      </c>
    </row>
    <row r="50" spans="5:16" x14ac:dyDescent="0.2">
      <c r="E50" s="11"/>
      <c r="F50" s="30"/>
      <c r="G50" s="125" t="b">
        <f t="shared" ref="G50:P50" ca="1" si="16">OR(AND($F14=$C$20,G$2=$D$20),AND($F14=$C$21,G$2=$D$21),AND($F14=$C$22,G$2=$D$22),AND($F14=$C$23,G$2=$D$23),AND($F14=$C$24,G$2=$D$24),AND($F14=$C$25,G$2=$D$25),AND($F14=$C$26,G$2=$D$26),AND($F14=$C$27,G$2=$D$27),AND($F14=$C$28,G$2=$D$28))</f>
        <v>0</v>
      </c>
      <c r="H50" s="126" t="b">
        <f t="shared" ca="1" si="16"/>
        <v>0</v>
      </c>
      <c r="I50" s="126" t="b">
        <f t="shared" ca="1" si="16"/>
        <v>0</v>
      </c>
      <c r="J50" s="126" t="b">
        <f t="shared" ca="1" si="16"/>
        <v>0</v>
      </c>
      <c r="K50" s="126" t="b">
        <f t="shared" ca="1" si="16"/>
        <v>0</v>
      </c>
      <c r="L50" s="126" t="b">
        <f t="shared" ca="1" si="16"/>
        <v>0</v>
      </c>
      <c r="M50" s="126" t="b">
        <f t="shared" ca="1" si="16"/>
        <v>0</v>
      </c>
      <c r="N50" s="126" t="b">
        <f t="shared" ca="1" si="16"/>
        <v>0</v>
      </c>
      <c r="O50" s="126" t="b">
        <f t="shared" ca="1" si="16"/>
        <v>0</v>
      </c>
      <c r="P50" s="127" t="b">
        <f t="shared" ca="1" si="16"/>
        <v>0</v>
      </c>
    </row>
    <row r="51" spans="5:16" x14ac:dyDescent="0.2">
      <c r="E51" s="11"/>
      <c r="F51" s="30"/>
      <c r="G51" s="125" t="b">
        <f t="shared" ref="G51:P51" ca="1" si="17">OR(AND($F15=$C$20,G$2=$D$20),AND($F15=$C$21,G$2=$D$21),AND($F15=$C$22,G$2=$D$22),AND($F15=$C$23,G$2=$D$23),AND($F15=$C$24,G$2=$D$24),AND($F15=$C$25,G$2=$D$25),AND($F15=$C$26,G$2=$D$26),AND($F15=$C$27,G$2=$D$27),AND($F15=$C$28,G$2=$D$28))</f>
        <v>0</v>
      </c>
      <c r="H51" s="126" t="b">
        <f t="shared" ca="1" si="17"/>
        <v>0</v>
      </c>
      <c r="I51" s="126" t="b">
        <f t="shared" ca="1" si="17"/>
        <v>0</v>
      </c>
      <c r="J51" s="126" t="b">
        <f t="shared" ca="1" si="17"/>
        <v>0</v>
      </c>
      <c r="K51" s="126" t="b">
        <f t="shared" ca="1" si="17"/>
        <v>0</v>
      </c>
      <c r="L51" s="126" t="b">
        <f t="shared" ca="1" si="17"/>
        <v>0</v>
      </c>
      <c r="M51" s="126" t="b">
        <f t="shared" ca="1" si="17"/>
        <v>0</v>
      </c>
      <c r="N51" s="126" t="b">
        <f t="shared" ca="1" si="17"/>
        <v>0</v>
      </c>
      <c r="O51" s="126" t="b">
        <f t="shared" ca="1" si="17"/>
        <v>0</v>
      </c>
      <c r="P51" s="127" t="b">
        <f t="shared" ca="1" si="17"/>
        <v>0</v>
      </c>
    </row>
    <row r="52" spans="5:16" x14ac:dyDescent="0.2">
      <c r="E52" s="11"/>
      <c r="F52" s="30"/>
      <c r="G52" s="125" t="b">
        <f t="shared" ref="G52:P52" ca="1" si="18">OR(AND($F16=$C$20,G$2=$D$20),AND($F16=$C$21,G$2=$D$21),AND($F16=$C$22,G$2=$D$22),AND($F16=$C$23,G$2=$D$23),AND($F16=$C$24,G$2=$D$24),AND($F16=$C$25,G$2=$D$25),AND($F16=$C$26,G$2=$D$26),AND($F16=$C$27,G$2=$D$27),AND($F16=$C$28,G$2=$D$28))</f>
        <v>0</v>
      </c>
      <c r="H52" s="126" t="b">
        <f t="shared" ca="1" si="18"/>
        <v>0</v>
      </c>
      <c r="I52" s="126" t="b">
        <f t="shared" ca="1" si="18"/>
        <v>0</v>
      </c>
      <c r="J52" s="126" t="b">
        <f t="shared" ca="1" si="18"/>
        <v>0</v>
      </c>
      <c r="K52" s="126" t="b">
        <f t="shared" ca="1" si="18"/>
        <v>0</v>
      </c>
      <c r="L52" s="126" t="b">
        <f t="shared" ca="1" si="18"/>
        <v>0</v>
      </c>
      <c r="M52" s="126" t="b">
        <f t="shared" ca="1" si="18"/>
        <v>0</v>
      </c>
      <c r="N52" s="126" t="b">
        <f t="shared" ca="1" si="18"/>
        <v>0</v>
      </c>
      <c r="O52" s="126" t="b">
        <f t="shared" ca="1" si="18"/>
        <v>0</v>
      </c>
      <c r="P52" s="127" t="b">
        <f t="shared" ca="1" si="18"/>
        <v>0</v>
      </c>
    </row>
    <row r="53" spans="5:16" x14ac:dyDescent="0.2">
      <c r="E53" s="11"/>
      <c r="F53" s="30"/>
      <c r="G53" s="125" t="b">
        <f t="shared" ref="G53:P53" ca="1" si="19">OR(AND($F17=$C$20,G$2=$D$20),AND($F17=$C$21,G$2=$D$21),AND($F17=$C$22,G$2=$D$22),AND($F17=$C$23,G$2=$D$23),AND($F17=$C$24,G$2=$D$24),AND($F17=$C$25,G$2=$D$25),AND($F17=$C$26,G$2=$D$26),AND($F17=$C$27,G$2=$D$27),AND($F17=$C$28,G$2=$D$28))</f>
        <v>0</v>
      </c>
      <c r="H53" s="126" t="b">
        <f t="shared" ca="1" si="19"/>
        <v>0</v>
      </c>
      <c r="I53" s="126" t="b">
        <f t="shared" ca="1" si="19"/>
        <v>0</v>
      </c>
      <c r="J53" s="126" t="b">
        <f t="shared" ca="1" si="19"/>
        <v>0</v>
      </c>
      <c r="K53" s="126" t="b">
        <f t="shared" ca="1" si="19"/>
        <v>0</v>
      </c>
      <c r="L53" s="126" t="b">
        <f t="shared" ca="1" si="19"/>
        <v>0</v>
      </c>
      <c r="M53" s="126" t="b">
        <f t="shared" ca="1" si="19"/>
        <v>0</v>
      </c>
      <c r="N53" s="126" t="b">
        <f t="shared" ca="1" si="19"/>
        <v>0</v>
      </c>
      <c r="O53" s="126" t="b">
        <f t="shared" ca="1" si="19"/>
        <v>0</v>
      </c>
      <c r="P53" s="127" t="b">
        <f t="shared" ca="1" si="19"/>
        <v>0</v>
      </c>
    </row>
    <row r="54" spans="5:16" x14ac:dyDescent="0.2">
      <c r="E54" s="11"/>
      <c r="F54" s="30"/>
      <c r="G54" s="125" t="b">
        <f t="shared" ref="G54:P54" ca="1" si="20">OR(AND($F18=$C$20,G$2=$D$20),AND($F18=$C$21,G$2=$D$21),AND($F18=$C$22,G$2=$D$22),AND($F18=$C$23,G$2=$D$23),AND($F18=$C$24,G$2=$D$24),AND($F18=$C$25,G$2=$D$25),AND($F18=$C$26,G$2=$D$26),AND($F18=$C$27,G$2=$D$27),AND($F18=$C$28,G$2=$D$28))</f>
        <v>0</v>
      </c>
      <c r="H54" s="126" t="b">
        <f t="shared" ca="1" si="20"/>
        <v>0</v>
      </c>
      <c r="I54" s="126" t="b">
        <f t="shared" ca="1" si="20"/>
        <v>0</v>
      </c>
      <c r="J54" s="126" t="b">
        <f t="shared" ca="1" si="20"/>
        <v>0</v>
      </c>
      <c r="K54" s="126" t="b">
        <f t="shared" ca="1" si="20"/>
        <v>0</v>
      </c>
      <c r="L54" s="126" t="b">
        <f t="shared" ca="1" si="20"/>
        <v>0</v>
      </c>
      <c r="M54" s="126" t="b">
        <f t="shared" ca="1" si="20"/>
        <v>0</v>
      </c>
      <c r="N54" s="126" t="b">
        <f t="shared" ca="1" si="20"/>
        <v>0</v>
      </c>
      <c r="O54" s="126" t="b">
        <f t="shared" ca="1" si="20"/>
        <v>0</v>
      </c>
      <c r="P54" s="127" t="b">
        <f t="shared" ca="1" si="20"/>
        <v>0</v>
      </c>
    </row>
    <row r="55" spans="5:16" x14ac:dyDescent="0.2">
      <c r="E55" s="11"/>
      <c r="F55" s="30"/>
      <c r="G55" s="125" t="b">
        <f t="shared" ref="G55:P55" ca="1" si="21">OR(AND($F19=$C$20,G$2=$D$20),AND($F19=$C$21,G$2=$D$21),AND($F19=$C$22,G$2=$D$22),AND($F19=$C$23,G$2=$D$23),AND($F19=$C$24,G$2=$D$24),AND($F19=$C$25,G$2=$D$25),AND($F19=$C$26,G$2=$D$26),AND($F19=$C$27,G$2=$D$27),AND($F19=$C$28,G$2=$D$28))</f>
        <v>0</v>
      </c>
      <c r="H55" s="126" t="b">
        <f t="shared" ca="1" si="21"/>
        <v>0</v>
      </c>
      <c r="I55" s="126" t="b">
        <f t="shared" ca="1" si="21"/>
        <v>0</v>
      </c>
      <c r="J55" s="126" t="b">
        <f t="shared" ca="1" si="21"/>
        <v>1</v>
      </c>
      <c r="K55" s="126" t="b">
        <f t="shared" ca="1" si="21"/>
        <v>1</v>
      </c>
      <c r="L55" s="126" t="b">
        <f t="shared" ca="1" si="21"/>
        <v>0</v>
      </c>
      <c r="M55" s="126" t="b">
        <f t="shared" ca="1" si="21"/>
        <v>0</v>
      </c>
      <c r="N55" s="126" t="b">
        <f t="shared" ca="1" si="21"/>
        <v>0</v>
      </c>
      <c r="O55" s="126" t="b">
        <f t="shared" ca="1" si="21"/>
        <v>0</v>
      </c>
      <c r="P55" s="127" t="b">
        <f t="shared" ca="1" si="21"/>
        <v>0</v>
      </c>
    </row>
    <row r="56" spans="5:16" x14ac:dyDescent="0.2">
      <c r="E56" s="11"/>
      <c r="F56" s="30"/>
      <c r="G56" s="125" t="b">
        <f t="shared" ref="G56:P56" ca="1" si="22">OR(AND($F20=$C$20,G$2=$D$20),AND($F20=$C$21,G$2=$D$21),AND($F20=$C$22,G$2=$D$22),AND($F20=$C$23,G$2=$D$23),AND($F20=$C$24,G$2=$D$24),AND($F20=$C$25,G$2=$D$25),AND($F20=$C$26,G$2=$D$26),AND($F20=$C$27,G$2=$D$27),AND($F20=$C$28,G$2=$D$28))</f>
        <v>0</v>
      </c>
      <c r="H56" s="126" t="b">
        <f t="shared" ca="1" si="22"/>
        <v>1</v>
      </c>
      <c r="I56" s="126" t="b">
        <f t="shared" ca="1" si="22"/>
        <v>0</v>
      </c>
      <c r="J56" s="126" t="b">
        <f t="shared" ca="1" si="22"/>
        <v>0</v>
      </c>
      <c r="K56" s="126" t="b">
        <f t="shared" ca="1" si="22"/>
        <v>1</v>
      </c>
      <c r="L56" s="126" t="b">
        <f t="shared" ca="1" si="22"/>
        <v>0</v>
      </c>
      <c r="M56" s="126" t="b">
        <f t="shared" ca="1" si="22"/>
        <v>0</v>
      </c>
      <c r="N56" s="126" t="b">
        <f t="shared" ca="1" si="22"/>
        <v>1</v>
      </c>
      <c r="O56" s="126" t="b">
        <f t="shared" ca="1" si="22"/>
        <v>0</v>
      </c>
      <c r="P56" s="127" t="b">
        <f t="shared" ca="1" si="22"/>
        <v>0</v>
      </c>
    </row>
    <row r="57" spans="5:16" ht="13.5" thickBot="1" x14ac:dyDescent="0.25">
      <c r="E57" s="11"/>
      <c r="F57" s="30"/>
      <c r="G57" s="128" t="b">
        <f t="shared" ref="G57:P57" ca="1" si="23">OR(AND($F21=$C$20,G$2=$D$20),AND($F21=$C$21,G$2=$D$21),AND($F21=$C$22,G$2=$D$22),AND($F21=$C$23,G$2=$D$23),AND($F21=$C$24,G$2=$D$24),AND($F21=$C$25,G$2=$D$25),AND($F21=$C$26,G$2=$D$26),AND($F21=$C$27,G$2=$D$27),AND($F21=$C$28,G$2=$D$28))</f>
        <v>0</v>
      </c>
      <c r="H57" s="129" t="b">
        <f t="shared" ca="1" si="23"/>
        <v>0</v>
      </c>
      <c r="I57" s="129" t="b">
        <f t="shared" ca="1" si="23"/>
        <v>0</v>
      </c>
      <c r="J57" s="129" t="b">
        <f t="shared" ca="1" si="23"/>
        <v>0</v>
      </c>
      <c r="K57" s="129" t="b">
        <f t="shared" ca="1" si="23"/>
        <v>0</v>
      </c>
      <c r="L57" s="129" t="b">
        <f t="shared" ca="1" si="23"/>
        <v>0</v>
      </c>
      <c r="M57" s="129" t="b">
        <f t="shared" ca="1" si="23"/>
        <v>0</v>
      </c>
      <c r="N57" s="129" t="b">
        <f t="shared" ca="1" si="23"/>
        <v>0</v>
      </c>
      <c r="O57" s="129" t="b">
        <f t="shared" ca="1" si="23"/>
        <v>0</v>
      </c>
      <c r="P57" s="130" t="b">
        <f t="shared" ca="1" si="23"/>
        <v>0</v>
      </c>
    </row>
    <row r="58" spans="5:16" x14ac:dyDescent="0.2">
      <c r="E58" s="11"/>
    </row>
    <row r="59" spans="5:16" x14ac:dyDescent="0.2">
      <c r="E59" s="11"/>
    </row>
    <row r="60" spans="5:16" x14ac:dyDescent="0.2">
      <c r="E60" s="11"/>
    </row>
    <row r="61" spans="5:16" x14ac:dyDescent="0.2">
      <c r="E61" s="11"/>
    </row>
    <row r="62" spans="5:16" x14ac:dyDescent="0.2">
      <c r="E62" s="11"/>
    </row>
    <row r="63" spans="5:16" x14ac:dyDescent="0.2">
      <c r="E63" s="11"/>
    </row>
    <row r="64" spans="5:16" x14ac:dyDescent="0.2">
      <c r="E64" s="11"/>
    </row>
    <row r="65" spans="5:5" x14ac:dyDescent="0.2">
      <c r="E65" s="11"/>
    </row>
    <row r="66" spans="5:5" x14ac:dyDescent="0.2">
      <c r="E66" s="11"/>
    </row>
    <row r="67" spans="5:5" x14ac:dyDescent="0.2">
      <c r="E67" s="11"/>
    </row>
    <row r="68" spans="5:5" x14ac:dyDescent="0.2">
      <c r="E68" s="11"/>
    </row>
    <row r="69" spans="5:5" x14ac:dyDescent="0.2">
      <c r="E69" s="11"/>
    </row>
    <row r="70" spans="5:5" x14ac:dyDescent="0.2">
      <c r="E70" s="11"/>
    </row>
    <row r="71" spans="5:5" x14ac:dyDescent="0.2">
      <c r="E71" s="11"/>
    </row>
    <row r="72" spans="5:5" x14ac:dyDescent="0.2">
      <c r="E72" s="11"/>
    </row>
    <row r="73" spans="5:5" x14ac:dyDescent="0.2">
      <c r="E73" s="11"/>
    </row>
    <row r="74" spans="5:5" x14ac:dyDescent="0.2">
      <c r="E74" s="11"/>
    </row>
    <row r="75" spans="5:5" x14ac:dyDescent="0.2">
      <c r="E75" s="11"/>
    </row>
    <row r="76" spans="5:5" x14ac:dyDescent="0.2">
      <c r="E76" s="11"/>
    </row>
    <row r="77" spans="5:5" x14ac:dyDescent="0.2">
      <c r="E77" s="11"/>
    </row>
    <row r="78" spans="5:5" x14ac:dyDescent="0.2">
      <c r="E78" s="11"/>
    </row>
    <row r="79" spans="5:5" x14ac:dyDescent="0.2">
      <c r="E79" s="11"/>
    </row>
    <row r="80" spans="5:5" x14ac:dyDescent="0.2">
      <c r="E80" s="11"/>
    </row>
    <row r="81" spans="5:5" x14ac:dyDescent="0.2">
      <c r="E81" s="11"/>
    </row>
    <row r="82" spans="5:5" x14ac:dyDescent="0.2">
      <c r="E82" s="11"/>
    </row>
    <row r="83" spans="5:5" x14ac:dyDescent="0.2">
      <c r="E83" s="11"/>
    </row>
    <row r="84" spans="5:5" x14ac:dyDescent="0.2">
      <c r="E84" s="11"/>
    </row>
    <row r="85" spans="5:5" x14ac:dyDescent="0.2">
      <c r="E85" s="11"/>
    </row>
    <row r="86" spans="5:5" x14ac:dyDescent="0.2">
      <c r="E86" s="11"/>
    </row>
    <row r="87" spans="5:5" x14ac:dyDescent="0.2">
      <c r="E87" s="11"/>
    </row>
    <row r="88" spans="5:5" x14ac:dyDescent="0.2">
      <c r="E88" s="11"/>
    </row>
    <row r="89" spans="5:5" x14ac:dyDescent="0.2">
      <c r="E89" s="11"/>
    </row>
    <row r="90" spans="5:5" x14ac:dyDescent="0.2">
      <c r="E90" s="11"/>
    </row>
    <row r="91" spans="5:5" x14ac:dyDescent="0.2">
      <c r="E91" s="11"/>
    </row>
    <row r="92" spans="5:5" x14ac:dyDescent="0.2">
      <c r="E92" s="11"/>
    </row>
    <row r="93" spans="5:5" x14ac:dyDescent="0.2">
      <c r="E93" s="11"/>
    </row>
    <row r="94" spans="5:5" x14ac:dyDescent="0.2">
      <c r="E94" s="11"/>
    </row>
    <row r="95" spans="5:5" x14ac:dyDescent="0.2">
      <c r="E95" s="11"/>
    </row>
    <row r="96" spans="5:5" x14ac:dyDescent="0.2">
      <c r="E96" s="11"/>
    </row>
    <row r="97" spans="5:5" x14ac:dyDescent="0.2">
      <c r="E97" s="11"/>
    </row>
    <row r="98" spans="5:5" x14ac:dyDescent="0.2">
      <c r="E98" s="11"/>
    </row>
    <row r="99" spans="5:5" x14ac:dyDescent="0.2">
      <c r="E99" s="11"/>
    </row>
    <row r="100" spans="5:5" x14ac:dyDescent="0.2">
      <c r="E100" s="11"/>
    </row>
    <row r="101" spans="5:5" x14ac:dyDescent="0.2">
      <c r="E101" s="11"/>
    </row>
    <row r="102" spans="5:5" x14ac:dyDescent="0.2">
      <c r="E102" s="11"/>
    </row>
    <row r="103" spans="5:5" x14ac:dyDescent="0.2">
      <c r="E103" s="11"/>
    </row>
    <row r="104" spans="5:5" x14ac:dyDescent="0.2">
      <c r="E104" s="11"/>
    </row>
    <row r="105" spans="5:5" x14ac:dyDescent="0.2">
      <c r="E105" s="11"/>
    </row>
    <row r="106" spans="5:5" x14ac:dyDescent="0.2">
      <c r="E106" s="11"/>
    </row>
    <row r="107" spans="5:5" x14ac:dyDescent="0.2">
      <c r="E107" s="11"/>
    </row>
    <row r="108" spans="5:5" x14ac:dyDescent="0.2">
      <c r="E108" s="11"/>
    </row>
    <row r="109" spans="5:5" x14ac:dyDescent="0.2">
      <c r="E109" s="11"/>
    </row>
    <row r="110" spans="5:5" x14ac:dyDescent="0.2">
      <c r="E110" s="11"/>
    </row>
    <row r="111" spans="5:5" x14ac:dyDescent="0.2">
      <c r="E111" s="11"/>
    </row>
    <row r="112" spans="5:5" x14ac:dyDescent="0.2">
      <c r="E112" s="11"/>
    </row>
    <row r="113" spans="5:5" x14ac:dyDescent="0.2">
      <c r="E113" s="11"/>
    </row>
    <row r="114" spans="5:5" x14ac:dyDescent="0.2">
      <c r="E114" s="11"/>
    </row>
    <row r="115" spans="5:5" x14ac:dyDescent="0.2">
      <c r="E115" s="11"/>
    </row>
    <row r="116" spans="5:5" x14ac:dyDescent="0.2">
      <c r="E116" s="11"/>
    </row>
    <row r="117" spans="5:5" x14ac:dyDescent="0.2">
      <c r="E117" s="11"/>
    </row>
    <row r="118" spans="5:5" x14ac:dyDescent="0.2">
      <c r="E118" s="11"/>
    </row>
    <row r="119" spans="5:5" x14ac:dyDescent="0.2">
      <c r="E119" s="11"/>
    </row>
    <row r="120" spans="5:5" x14ac:dyDescent="0.2">
      <c r="E120" s="11"/>
    </row>
    <row r="121" spans="5:5" x14ac:dyDescent="0.2">
      <c r="E121" s="11"/>
    </row>
    <row r="122" spans="5:5" x14ac:dyDescent="0.2">
      <c r="E122" s="11"/>
    </row>
    <row r="123" spans="5:5" x14ac:dyDescent="0.2">
      <c r="E123" s="11"/>
    </row>
    <row r="124" spans="5:5" x14ac:dyDescent="0.2">
      <c r="E124" s="11"/>
    </row>
    <row r="125" spans="5:5" x14ac:dyDescent="0.2">
      <c r="E125" s="11"/>
    </row>
    <row r="126" spans="5:5" x14ac:dyDescent="0.2">
      <c r="E126" s="11"/>
    </row>
    <row r="127" spans="5:5" x14ac:dyDescent="0.2">
      <c r="E127" s="11"/>
    </row>
    <row r="128" spans="5:5" x14ac:dyDescent="0.2">
      <c r="E128" s="11"/>
    </row>
    <row r="129" spans="5:5" x14ac:dyDescent="0.2">
      <c r="E129" s="11"/>
    </row>
    <row r="130" spans="5:5" x14ac:dyDescent="0.2">
      <c r="E130" s="11"/>
    </row>
    <row r="131" spans="5:5" x14ac:dyDescent="0.2">
      <c r="E131" s="11"/>
    </row>
    <row r="132" spans="5:5" x14ac:dyDescent="0.2">
      <c r="E132" s="11"/>
    </row>
    <row r="133" spans="5:5" x14ac:dyDescent="0.2">
      <c r="E133" s="11"/>
    </row>
    <row r="134" spans="5:5" x14ac:dyDescent="0.2">
      <c r="E134" s="11"/>
    </row>
    <row r="135" spans="5:5" x14ac:dyDescent="0.2">
      <c r="E135" s="11"/>
    </row>
    <row r="136" spans="5:5" x14ac:dyDescent="0.2">
      <c r="E136" s="11"/>
    </row>
    <row r="137" spans="5:5" x14ac:dyDescent="0.2">
      <c r="E137" s="11"/>
    </row>
    <row r="138" spans="5:5" x14ac:dyDescent="0.2">
      <c r="E138" s="11"/>
    </row>
    <row r="139" spans="5:5" x14ac:dyDescent="0.2">
      <c r="E139" s="11"/>
    </row>
    <row r="140" spans="5:5" x14ac:dyDescent="0.2">
      <c r="E140" s="11"/>
    </row>
    <row r="141" spans="5:5" x14ac:dyDescent="0.2">
      <c r="E141" s="11"/>
    </row>
    <row r="142" spans="5:5" x14ac:dyDescent="0.2">
      <c r="E142" s="11"/>
    </row>
    <row r="143" spans="5:5" x14ac:dyDescent="0.2">
      <c r="E143" s="11"/>
    </row>
    <row r="144" spans="5:5" x14ac:dyDescent="0.2">
      <c r="E144" s="11"/>
    </row>
    <row r="145" spans="5:5" x14ac:dyDescent="0.2">
      <c r="E145" s="11"/>
    </row>
    <row r="146" spans="5:5" x14ac:dyDescent="0.2">
      <c r="E146" s="11"/>
    </row>
    <row r="147" spans="5:5" x14ac:dyDescent="0.2">
      <c r="E147" s="11"/>
    </row>
    <row r="148" spans="5:5" x14ac:dyDescent="0.2">
      <c r="E148" s="11"/>
    </row>
    <row r="149" spans="5:5" x14ac:dyDescent="0.2">
      <c r="E149" s="11"/>
    </row>
    <row r="150" spans="5:5" x14ac:dyDescent="0.2">
      <c r="E150" s="11"/>
    </row>
    <row r="151" spans="5:5" x14ac:dyDescent="0.2">
      <c r="E151" s="11"/>
    </row>
    <row r="152" spans="5:5" x14ac:dyDescent="0.2">
      <c r="E152" s="11"/>
    </row>
    <row r="153" spans="5:5" x14ac:dyDescent="0.2">
      <c r="E153" s="11"/>
    </row>
    <row r="154" spans="5:5" x14ac:dyDescent="0.2">
      <c r="E154" s="11"/>
    </row>
    <row r="155" spans="5:5" x14ac:dyDescent="0.2">
      <c r="E155" s="11"/>
    </row>
    <row r="156" spans="5:5" x14ac:dyDescent="0.2">
      <c r="E156" s="11"/>
    </row>
    <row r="157" spans="5:5" x14ac:dyDescent="0.2">
      <c r="E157" s="11"/>
    </row>
    <row r="158" spans="5:5" x14ac:dyDescent="0.2">
      <c r="E158" s="11"/>
    </row>
    <row r="159" spans="5:5" x14ac:dyDescent="0.2">
      <c r="E159" s="11"/>
    </row>
    <row r="160" spans="5:5" x14ac:dyDescent="0.2">
      <c r="E160" s="11"/>
    </row>
    <row r="161" spans="5:5" x14ac:dyDescent="0.2">
      <c r="E161" s="11"/>
    </row>
    <row r="162" spans="5:5" x14ac:dyDescent="0.2">
      <c r="E162" s="11"/>
    </row>
    <row r="163" spans="5:5" x14ac:dyDescent="0.2">
      <c r="E163" s="11"/>
    </row>
    <row r="164" spans="5:5" x14ac:dyDescent="0.2">
      <c r="E164" s="11"/>
    </row>
    <row r="165" spans="5:5" x14ac:dyDescent="0.2">
      <c r="E165" s="11"/>
    </row>
    <row r="166" spans="5:5" x14ac:dyDescent="0.2">
      <c r="E166" s="11"/>
    </row>
    <row r="167" spans="5:5" x14ac:dyDescent="0.2">
      <c r="E167" s="11"/>
    </row>
    <row r="168" spans="5:5" x14ac:dyDescent="0.2">
      <c r="E168" s="11"/>
    </row>
    <row r="169" spans="5:5" x14ac:dyDescent="0.2">
      <c r="E169" s="11"/>
    </row>
    <row r="170" spans="5:5" x14ac:dyDescent="0.2">
      <c r="E170" s="11"/>
    </row>
    <row r="171" spans="5:5" x14ac:dyDescent="0.2">
      <c r="E171" s="11"/>
    </row>
    <row r="172" spans="5:5" x14ac:dyDescent="0.2">
      <c r="E172" s="11"/>
    </row>
    <row r="173" spans="5:5" x14ac:dyDescent="0.2">
      <c r="E173" s="11"/>
    </row>
    <row r="174" spans="5:5" x14ac:dyDescent="0.2">
      <c r="E174" s="11"/>
    </row>
    <row r="175" spans="5:5" x14ac:dyDescent="0.2">
      <c r="E175" s="11"/>
    </row>
    <row r="176" spans="5:5" x14ac:dyDescent="0.2">
      <c r="E176" s="11"/>
    </row>
    <row r="177" spans="5:5" x14ac:dyDescent="0.2">
      <c r="E177" s="11"/>
    </row>
    <row r="178" spans="5:5" x14ac:dyDescent="0.2">
      <c r="E178" s="11"/>
    </row>
    <row r="179" spans="5:5" x14ac:dyDescent="0.2">
      <c r="E179" s="11"/>
    </row>
    <row r="180" spans="5:5" x14ac:dyDescent="0.2">
      <c r="E180" s="11"/>
    </row>
    <row r="181" spans="5:5" x14ac:dyDescent="0.2">
      <c r="E181" s="11"/>
    </row>
    <row r="182" spans="5:5" x14ac:dyDescent="0.2">
      <c r="E182" s="11"/>
    </row>
    <row r="183" spans="5:5" x14ac:dyDescent="0.2">
      <c r="E183" s="11"/>
    </row>
    <row r="184" spans="5:5" x14ac:dyDescent="0.2">
      <c r="E184" s="11"/>
    </row>
    <row r="185" spans="5:5" x14ac:dyDescent="0.2">
      <c r="E185" s="11"/>
    </row>
    <row r="186" spans="5:5" x14ac:dyDescent="0.2">
      <c r="E186" s="11"/>
    </row>
    <row r="187" spans="5:5" x14ac:dyDescent="0.2">
      <c r="E187" s="11"/>
    </row>
    <row r="188" spans="5:5" x14ac:dyDescent="0.2">
      <c r="E188" s="11"/>
    </row>
    <row r="189" spans="5:5" x14ac:dyDescent="0.2">
      <c r="E189" s="11"/>
    </row>
    <row r="190" spans="5:5" x14ac:dyDescent="0.2">
      <c r="E190" s="11"/>
    </row>
    <row r="191" spans="5:5" x14ac:dyDescent="0.2">
      <c r="E191" s="11"/>
    </row>
    <row r="192" spans="5:5" x14ac:dyDescent="0.2">
      <c r="E192" s="11"/>
    </row>
    <row r="193" spans="5:5" x14ac:dyDescent="0.2">
      <c r="E193" s="11"/>
    </row>
    <row r="194" spans="5:5" x14ac:dyDescent="0.2">
      <c r="E194" s="11"/>
    </row>
    <row r="195" spans="5:5" x14ac:dyDescent="0.2">
      <c r="E195" s="11"/>
    </row>
    <row r="196" spans="5:5" x14ac:dyDescent="0.2">
      <c r="E196" s="11"/>
    </row>
    <row r="197" spans="5:5" x14ac:dyDescent="0.2">
      <c r="E197" s="11"/>
    </row>
    <row r="198" spans="5:5" x14ac:dyDescent="0.2">
      <c r="E198" s="11"/>
    </row>
    <row r="199" spans="5:5" x14ac:dyDescent="0.2">
      <c r="E199" s="11"/>
    </row>
    <row r="200" spans="5:5" x14ac:dyDescent="0.2">
      <c r="E200" s="11"/>
    </row>
    <row r="201" spans="5:5" x14ac:dyDescent="0.2">
      <c r="E201" s="11"/>
    </row>
    <row r="202" spans="5:5" x14ac:dyDescent="0.2">
      <c r="E202" s="11"/>
    </row>
    <row r="203" spans="5:5" x14ac:dyDescent="0.2">
      <c r="E203" s="11"/>
    </row>
    <row r="204" spans="5:5" x14ac:dyDescent="0.2">
      <c r="E204" s="11"/>
    </row>
    <row r="205" spans="5:5" x14ac:dyDescent="0.2">
      <c r="E205" s="11"/>
    </row>
    <row r="206" spans="5:5" x14ac:dyDescent="0.2">
      <c r="E206" s="11"/>
    </row>
    <row r="207" spans="5:5" x14ac:dyDescent="0.2">
      <c r="E207" s="11"/>
    </row>
    <row r="208" spans="5:5" x14ac:dyDescent="0.2">
      <c r="E208" s="11"/>
    </row>
    <row r="209" spans="5:5" x14ac:dyDescent="0.2">
      <c r="E209" s="11"/>
    </row>
    <row r="210" spans="5:5" x14ac:dyDescent="0.2">
      <c r="E210" s="11"/>
    </row>
    <row r="211" spans="5:5" x14ac:dyDescent="0.2">
      <c r="E211" s="11"/>
    </row>
    <row r="212" spans="5:5" x14ac:dyDescent="0.2">
      <c r="E212" s="11"/>
    </row>
    <row r="213" spans="5:5" x14ac:dyDescent="0.2">
      <c r="E213" s="11"/>
    </row>
    <row r="214" spans="5:5" x14ac:dyDescent="0.2">
      <c r="E214" s="11"/>
    </row>
    <row r="215" spans="5:5" x14ac:dyDescent="0.2">
      <c r="E215" s="11"/>
    </row>
    <row r="216" spans="5:5" x14ac:dyDescent="0.2">
      <c r="E216" s="11"/>
    </row>
    <row r="217" spans="5:5" x14ac:dyDescent="0.2">
      <c r="E217" s="11"/>
    </row>
    <row r="218" spans="5:5" x14ac:dyDescent="0.2">
      <c r="E218" s="11"/>
    </row>
    <row r="219" spans="5:5" x14ac:dyDescent="0.2">
      <c r="E219" s="11"/>
    </row>
    <row r="220" spans="5:5" x14ac:dyDescent="0.2">
      <c r="E220" s="11"/>
    </row>
    <row r="221" spans="5:5" x14ac:dyDescent="0.2">
      <c r="E221" s="11"/>
    </row>
    <row r="222" spans="5:5" x14ac:dyDescent="0.2">
      <c r="E222" s="11"/>
    </row>
    <row r="223" spans="5:5" x14ac:dyDescent="0.2">
      <c r="E223" s="11"/>
    </row>
    <row r="224" spans="5:5" x14ac:dyDescent="0.2">
      <c r="E224" s="11"/>
    </row>
    <row r="225" spans="5:5" x14ac:dyDescent="0.2">
      <c r="E225" s="11"/>
    </row>
    <row r="226" spans="5:5" x14ac:dyDescent="0.2">
      <c r="E226" s="11"/>
    </row>
    <row r="227" spans="5:5" x14ac:dyDescent="0.2">
      <c r="E227" s="11"/>
    </row>
    <row r="228" spans="5:5" x14ac:dyDescent="0.2">
      <c r="E228" s="11"/>
    </row>
    <row r="229" spans="5:5" x14ac:dyDescent="0.2">
      <c r="E229" s="11"/>
    </row>
    <row r="230" spans="5:5" x14ac:dyDescent="0.2">
      <c r="E230" s="11"/>
    </row>
    <row r="231" spans="5:5" x14ac:dyDescent="0.2">
      <c r="E231" s="11"/>
    </row>
    <row r="232" spans="5:5" x14ac:dyDescent="0.2">
      <c r="E232" s="11"/>
    </row>
    <row r="233" spans="5:5" x14ac:dyDescent="0.2">
      <c r="E233" s="11"/>
    </row>
    <row r="234" spans="5:5" x14ac:dyDescent="0.2">
      <c r="E234" s="11"/>
    </row>
    <row r="235" spans="5:5" x14ac:dyDescent="0.2">
      <c r="E235" s="11"/>
    </row>
    <row r="236" spans="5:5" x14ac:dyDescent="0.2">
      <c r="E236" s="11"/>
    </row>
    <row r="237" spans="5:5" x14ac:dyDescent="0.2">
      <c r="E237" s="11"/>
    </row>
    <row r="238" spans="5:5" x14ac:dyDescent="0.2">
      <c r="E238" s="11"/>
    </row>
    <row r="239" spans="5:5" x14ac:dyDescent="0.2">
      <c r="E239" s="11"/>
    </row>
    <row r="240" spans="5:5" x14ac:dyDescent="0.2">
      <c r="E240" s="11"/>
    </row>
    <row r="241" spans="5:5" x14ac:dyDescent="0.2">
      <c r="E241" s="11"/>
    </row>
    <row r="242" spans="5:5" x14ac:dyDescent="0.2">
      <c r="E242" s="11"/>
    </row>
    <row r="243" spans="5:5" x14ac:dyDescent="0.2">
      <c r="E243" s="11"/>
    </row>
    <row r="244" spans="5:5" x14ac:dyDescent="0.2">
      <c r="E244" s="11"/>
    </row>
    <row r="245" spans="5:5" x14ac:dyDescent="0.2">
      <c r="E245" s="11"/>
    </row>
    <row r="246" spans="5:5" x14ac:dyDescent="0.2">
      <c r="E246" s="11"/>
    </row>
    <row r="247" spans="5:5" x14ac:dyDescent="0.2">
      <c r="E247" s="11"/>
    </row>
    <row r="248" spans="5:5" x14ac:dyDescent="0.2">
      <c r="E248" s="11"/>
    </row>
    <row r="249" spans="5:5" x14ac:dyDescent="0.2">
      <c r="E249" s="11"/>
    </row>
    <row r="250" spans="5:5" x14ac:dyDescent="0.2">
      <c r="E250" s="11"/>
    </row>
    <row r="251" spans="5:5" x14ac:dyDescent="0.2">
      <c r="E251" s="11"/>
    </row>
    <row r="252" spans="5:5" x14ac:dyDescent="0.2">
      <c r="E252" s="11"/>
    </row>
    <row r="253" spans="5:5" x14ac:dyDescent="0.2">
      <c r="E253" s="11"/>
    </row>
    <row r="254" spans="5:5" x14ac:dyDescent="0.2">
      <c r="E254" s="11"/>
    </row>
    <row r="255" spans="5:5" x14ac:dyDescent="0.2">
      <c r="E255" s="11"/>
    </row>
    <row r="256" spans="5:5" x14ac:dyDescent="0.2">
      <c r="E256" s="11"/>
    </row>
    <row r="257" spans="5:5" x14ac:dyDescent="0.2">
      <c r="E257" s="11"/>
    </row>
    <row r="258" spans="5:5" x14ac:dyDescent="0.2">
      <c r="E258" s="11"/>
    </row>
    <row r="259" spans="5:5" x14ac:dyDescent="0.2">
      <c r="E259" s="11"/>
    </row>
    <row r="260" spans="5:5" x14ac:dyDescent="0.2">
      <c r="E260" s="11"/>
    </row>
    <row r="261" spans="5:5" x14ac:dyDescent="0.2">
      <c r="E261" s="11"/>
    </row>
    <row r="262" spans="5:5" x14ac:dyDescent="0.2">
      <c r="E262" s="11"/>
    </row>
    <row r="263" spans="5:5" x14ac:dyDescent="0.2">
      <c r="E263" s="11"/>
    </row>
    <row r="264" spans="5:5" x14ac:dyDescent="0.2">
      <c r="E264" s="11"/>
    </row>
    <row r="265" spans="5:5" x14ac:dyDescent="0.2">
      <c r="E265" s="11"/>
    </row>
    <row r="266" spans="5:5" x14ac:dyDescent="0.2">
      <c r="E266" s="11"/>
    </row>
    <row r="267" spans="5:5" x14ac:dyDescent="0.2">
      <c r="E267" s="11"/>
    </row>
    <row r="268" spans="5:5" x14ac:dyDescent="0.2">
      <c r="E268" s="11"/>
    </row>
    <row r="269" spans="5:5" x14ac:dyDescent="0.2">
      <c r="E269" s="11"/>
    </row>
    <row r="270" spans="5:5" x14ac:dyDescent="0.2">
      <c r="E270" s="11"/>
    </row>
    <row r="271" spans="5:5" x14ac:dyDescent="0.2">
      <c r="E271" s="11"/>
    </row>
    <row r="272" spans="5:5" x14ac:dyDescent="0.2">
      <c r="E272" s="11"/>
    </row>
    <row r="273" spans="5:5" x14ac:dyDescent="0.2">
      <c r="E273" s="11"/>
    </row>
    <row r="274" spans="5:5" x14ac:dyDescent="0.2">
      <c r="E274" s="11"/>
    </row>
    <row r="275" spans="5:5" x14ac:dyDescent="0.2">
      <c r="E275" s="11"/>
    </row>
    <row r="276" spans="5:5" x14ac:dyDescent="0.2">
      <c r="E276" s="11"/>
    </row>
    <row r="277" spans="5:5" x14ac:dyDescent="0.2">
      <c r="E277" s="11"/>
    </row>
    <row r="278" spans="5:5" x14ac:dyDescent="0.2">
      <c r="E278" s="11"/>
    </row>
    <row r="279" spans="5:5" x14ac:dyDescent="0.2">
      <c r="E279" s="11"/>
    </row>
    <row r="280" spans="5:5" x14ac:dyDescent="0.2">
      <c r="E280" s="11"/>
    </row>
    <row r="281" spans="5:5" x14ac:dyDescent="0.2">
      <c r="E281" s="11"/>
    </row>
    <row r="282" spans="5:5" x14ac:dyDescent="0.2">
      <c r="E282" s="11"/>
    </row>
    <row r="283" spans="5:5" x14ac:dyDescent="0.2">
      <c r="E283" s="11"/>
    </row>
    <row r="284" spans="5:5" x14ac:dyDescent="0.2">
      <c r="E284" s="11"/>
    </row>
    <row r="285" spans="5:5" x14ac:dyDescent="0.2">
      <c r="E285" s="11"/>
    </row>
    <row r="286" spans="5:5" x14ac:dyDescent="0.2">
      <c r="E286" s="11"/>
    </row>
    <row r="287" spans="5:5" x14ac:dyDescent="0.2">
      <c r="E287" s="11"/>
    </row>
    <row r="288" spans="5:5" x14ac:dyDescent="0.2">
      <c r="E288" s="11"/>
    </row>
    <row r="289" spans="5:5" x14ac:dyDescent="0.2">
      <c r="E289" s="11"/>
    </row>
    <row r="290" spans="5:5" x14ac:dyDescent="0.2">
      <c r="E290" s="11"/>
    </row>
    <row r="291" spans="5:5" x14ac:dyDescent="0.2">
      <c r="E291" s="11"/>
    </row>
    <row r="292" spans="5:5" x14ac:dyDescent="0.2">
      <c r="E292" s="11"/>
    </row>
    <row r="293" spans="5:5" x14ac:dyDescent="0.2">
      <c r="E293" s="11"/>
    </row>
    <row r="294" spans="5:5" x14ac:dyDescent="0.2">
      <c r="E294" s="11"/>
    </row>
    <row r="295" spans="5:5" x14ac:dyDescent="0.2">
      <c r="E295" s="11"/>
    </row>
    <row r="296" spans="5:5" x14ac:dyDescent="0.2">
      <c r="E296" s="11"/>
    </row>
    <row r="297" spans="5:5" x14ac:dyDescent="0.2">
      <c r="E297" s="11"/>
    </row>
    <row r="298" spans="5:5" x14ac:dyDescent="0.2">
      <c r="E298" s="11"/>
    </row>
    <row r="299" spans="5:5" x14ac:dyDescent="0.2">
      <c r="E299" s="11"/>
    </row>
    <row r="300" spans="5:5" x14ac:dyDescent="0.2">
      <c r="E300" s="11"/>
    </row>
    <row r="301" spans="5:5" x14ac:dyDescent="0.2">
      <c r="E301" s="11"/>
    </row>
    <row r="302" spans="5:5" x14ac:dyDescent="0.2">
      <c r="E302" s="11"/>
    </row>
    <row r="303" spans="5:5" x14ac:dyDescent="0.2">
      <c r="E303" s="11"/>
    </row>
    <row r="304" spans="5:5" x14ac:dyDescent="0.2">
      <c r="E304" s="11"/>
    </row>
    <row r="305" spans="5:5" x14ac:dyDescent="0.2">
      <c r="E305" s="11"/>
    </row>
    <row r="306" spans="5:5" x14ac:dyDescent="0.2">
      <c r="E306" s="11"/>
    </row>
    <row r="307" spans="5:5" x14ac:dyDescent="0.2">
      <c r="E307" s="11"/>
    </row>
    <row r="308" spans="5:5" x14ac:dyDescent="0.2">
      <c r="E308" s="11"/>
    </row>
    <row r="309" spans="5:5" x14ac:dyDescent="0.2">
      <c r="E309" s="11"/>
    </row>
    <row r="310" spans="5:5" x14ac:dyDescent="0.2">
      <c r="E310" s="11"/>
    </row>
    <row r="311" spans="5:5" x14ac:dyDescent="0.2">
      <c r="E311" s="11"/>
    </row>
    <row r="312" spans="5:5" x14ac:dyDescent="0.2">
      <c r="E312" s="11"/>
    </row>
    <row r="313" spans="5:5" x14ac:dyDescent="0.2">
      <c r="E313" s="11"/>
    </row>
    <row r="314" spans="5:5" x14ac:dyDescent="0.2">
      <c r="E314" s="11"/>
    </row>
    <row r="315" spans="5:5" x14ac:dyDescent="0.2">
      <c r="E315" s="11"/>
    </row>
    <row r="316" spans="5:5" x14ac:dyDescent="0.2">
      <c r="E316" s="11"/>
    </row>
    <row r="317" spans="5:5" x14ac:dyDescent="0.2">
      <c r="E317" s="11"/>
    </row>
    <row r="318" spans="5:5" x14ac:dyDescent="0.2">
      <c r="E318" s="11"/>
    </row>
    <row r="319" spans="5:5" x14ac:dyDescent="0.2">
      <c r="E319" s="11"/>
    </row>
    <row r="320" spans="5:5" x14ac:dyDescent="0.2">
      <c r="E320" s="11"/>
    </row>
    <row r="321" spans="5:5" x14ac:dyDescent="0.2">
      <c r="E321" s="11"/>
    </row>
    <row r="322" spans="5:5" x14ac:dyDescent="0.2">
      <c r="E322" s="11"/>
    </row>
    <row r="323" spans="5:5" x14ac:dyDescent="0.2">
      <c r="E323" s="11"/>
    </row>
    <row r="324" spans="5:5" x14ac:dyDescent="0.2">
      <c r="E324" s="11"/>
    </row>
    <row r="325" spans="5:5" x14ac:dyDescent="0.2">
      <c r="E325" s="11"/>
    </row>
    <row r="326" spans="5:5" x14ac:dyDescent="0.2">
      <c r="E326" s="11"/>
    </row>
    <row r="327" spans="5:5" x14ac:dyDescent="0.2">
      <c r="E327" s="11"/>
    </row>
    <row r="328" spans="5:5" x14ac:dyDescent="0.2">
      <c r="E328" s="11"/>
    </row>
    <row r="329" spans="5:5" x14ac:dyDescent="0.2">
      <c r="E329" s="11"/>
    </row>
    <row r="330" spans="5:5" x14ac:dyDescent="0.2">
      <c r="E330" s="11"/>
    </row>
    <row r="331" spans="5:5" x14ac:dyDescent="0.2">
      <c r="E331" s="11"/>
    </row>
    <row r="332" spans="5:5" x14ac:dyDescent="0.2">
      <c r="E332" s="11"/>
    </row>
    <row r="333" spans="5:5" x14ac:dyDescent="0.2">
      <c r="E333" s="11"/>
    </row>
    <row r="334" spans="5:5" x14ac:dyDescent="0.2">
      <c r="E334" s="11"/>
    </row>
    <row r="335" spans="5:5" x14ac:dyDescent="0.2">
      <c r="E335" s="11"/>
    </row>
    <row r="336" spans="5:5" x14ac:dyDescent="0.2">
      <c r="E336" s="11"/>
    </row>
    <row r="337" spans="5:5" x14ac:dyDescent="0.2">
      <c r="E337" s="11"/>
    </row>
    <row r="338" spans="5:5" x14ac:dyDescent="0.2">
      <c r="E338" s="11"/>
    </row>
    <row r="339" spans="5:5" x14ac:dyDescent="0.2">
      <c r="E339" s="11"/>
    </row>
    <row r="340" spans="5:5" x14ac:dyDescent="0.2">
      <c r="E340" s="11"/>
    </row>
    <row r="341" spans="5:5" x14ac:dyDescent="0.2">
      <c r="E341" s="11"/>
    </row>
    <row r="342" spans="5:5" x14ac:dyDescent="0.2">
      <c r="E342" s="11"/>
    </row>
    <row r="343" spans="5:5" x14ac:dyDescent="0.2">
      <c r="E343" s="11"/>
    </row>
    <row r="344" spans="5:5" x14ac:dyDescent="0.2">
      <c r="E344" s="11"/>
    </row>
    <row r="345" spans="5:5" x14ac:dyDescent="0.2">
      <c r="E345" s="11"/>
    </row>
    <row r="346" spans="5:5" x14ac:dyDescent="0.2">
      <c r="E346" s="11"/>
    </row>
    <row r="347" spans="5:5" x14ac:dyDescent="0.2">
      <c r="E347" s="11"/>
    </row>
    <row r="348" spans="5:5" x14ac:dyDescent="0.2">
      <c r="E348" s="11"/>
    </row>
    <row r="349" spans="5:5" x14ac:dyDescent="0.2">
      <c r="E349" s="11"/>
    </row>
    <row r="350" spans="5:5" x14ac:dyDescent="0.2">
      <c r="E350" s="11"/>
    </row>
    <row r="351" spans="5:5" x14ac:dyDescent="0.2">
      <c r="E351" s="11"/>
    </row>
    <row r="352" spans="5:5" x14ac:dyDescent="0.2">
      <c r="E352" s="11"/>
    </row>
    <row r="353" spans="5:5" x14ac:dyDescent="0.2">
      <c r="E353" s="11"/>
    </row>
    <row r="354" spans="5:5" x14ac:dyDescent="0.2">
      <c r="E354" s="11"/>
    </row>
    <row r="355" spans="5:5" x14ac:dyDescent="0.2">
      <c r="E355" s="11"/>
    </row>
    <row r="356" spans="5:5" x14ac:dyDescent="0.2">
      <c r="E356" s="11"/>
    </row>
    <row r="357" spans="5:5" x14ac:dyDescent="0.2">
      <c r="E357" s="11"/>
    </row>
    <row r="358" spans="5:5" x14ac:dyDescent="0.2">
      <c r="E358" s="11"/>
    </row>
    <row r="359" spans="5:5" x14ac:dyDescent="0.2">
      <c r="E359" s="11"/>
    </row>
    <row r="360" spans="5:5" x14ac:dyDescent="0.2">
      <c r="E360" s="11"/>
    </row>
    <row r="361" spans="5:5" x14ac:dyDescent="0.2">
      <c r="E361" s="11"/>
    </row>
    <row r="362" spans="5:5" x14ac:dyDescent="0.2">
      <c r="E362" s="11"/>
    </row>
    <row r="363" spans="5:5" x14ac:dyDescent="0.2">
      <c r="E363" s="11"/>
    </row>
    <row r="364" spans="5:5" x14ac:dyDescent="0.2">
      <c r="E364" s="11"/>
    </row>
    <row r="365" spans="5:5" x14ac:dyDescent="0.2">
      <c r="E365" s="11"/>
    </row>
    <row r="366" spans="5:5" x14ac:dyDescent="0.2">
      <c r="E366" s="11"/>
    </row>
    <row r="367" spans="5:5" x14ac:dyDescent="0.2">
      <c r="E367" s="11"/>
    </row>
    <row r="368" spans="5:5" x14ac:dyDescent="0.2">
      <c r="E368" s="11"/>
    </row>
    <row r="369" spans="5:5" x14ac:dyDescent="0.2">
      <c r="E369" s="11"/>
    </row>
    <row r="370" spans="5:5" x14ac:dyDescent="0.2">
      <c r="E370" s="11"/>
    </row>
    <row r="371" spans="5:5" x14ac:dyDescent="0.2">
      <c r="E371" s="11"/>
    </row>
    <row r="372" spans="5:5" x14ac:dyDescent="0.2">
      <c r="E372" s="11"/>
    </row>
    <row r="373" spans="5:5" x14ac:dyDescent="0.2">
      <c r="E373" s="11"/>
    </row>
    <row r="374" spans="5:5" x14ac:dyDescent="0.2">
      <c r="E374" s="11"/>
    </row>
    <row r="375" spans="5:5" x14ac:dyDescent="0.2">
      <c r="E375" s="11"/>
    </row>
    <row r="376" spans="5:5" x14ac:dyDescent="0.2">
      <c r="E376" s="11"/>
    </row>
    <row r="377" spans="5:5" x14ac:dyDescent="0.2">
      <c r="E377" s="11"/>
    </row>
    <row r="378" spans="5:5" x14ac:dyDescent="0.2">
      <c r="E378" s="11"/>
    </row>
    <row r="379" spans="5:5" x14ac:dyDescent="0.2">
      <c r="E379" s="11"/>
    </row>
    <row r="380" spans="5:5" x14ac:dyDescent="0.2">
      <c r="E380" s="11"/>
    </row>
    <row r="381" spans="5:5" x14ac:dyDescent="0.2">
      <c r="E381" s="11"/>
    </row>
    <row r="382" spans="5:5" x14ac:dyDescent="0.2">
      <c r="E382" s="11"/>
    </row>
    <row r="383" spans="5:5" x14ac:dyDescent="0.2">
      <c r="E383" s="11"/>
    </row>
    <row r="384" spans="5:5" x14ac:dyDescent="0.2">
      <c r="E384" s="11"/>
    </row>
    <row r="385" spans="5:5" x14ac:dyDescent="0.2">
      <c r="E385" s="11"/>
    </row>
    <row r="386" spans="5:5" x14ac:dyDescent="0.2">
      <c r="E386" s="11"/>
    </row>
    <row r="387" spans="5:5" x14ac:dyDescent="0.2">
      <c r="E387" s="11"/>
    </row>
    <row r="388" spans="5:5" x14ac:dyDescent="0.2">
      <c r="E388" s="11"/>
    </row>
    <row r="389" spans="5:5" x14ac:dyDescent="0.2">
      <c r="E389" s="11"/>
    </row>
    <row r="390" spans="5:5" x14ac:dyDescent="0.2">
      <c r="E390" s="11"/>
    </row>
    <row r="391" spans="5:5" x14ac:dyDescent="0.2">
      <c r="E391" s="11"/>
    </row>
    <row r="392" spans="5:5" x14ac:dyDescent="0.2">
      <c r="E392" s="11"/>
    </row>
    <row r="393" spans="5:5" x14ac:dyDescent="0.2">
      <c r="E393" s="11"/>
    </row>
    <row r="394" spans="5:5" x14ac:dyDescent="0.2">
      <c r="E394" s="11"/>
    </row>
    <row r="395" spans="5:5" x14ac:dyDescent="0.2">
      <c r="E395" s="11"/>
    </row>
    <row r="396" spans="5:5" x14ac:dyDescent="0.2">
      <c r="E396" s="11"/>
    </row>
    <row r="397" spans="5:5" x14ac:dyDescent="0.2">
      <c r="E397" s="11"/>
    </row>
    <row r="398" spans="5:5" x14ac:dyDescent="0.2">
      <c r="E398" s="11"/>
    </row>
    <row r="399" spans="5:5" x14ac:dyDescent="0.2">
      <c r="E399" s="11"/>
    </row>
    <row r="400" spans="5:5" x14ac:dyDescent="0.2">
      <c r="E400" s="11"/>
    </row>
    <row r="401" spans="5:5" x14ac:dyDescent="0.2">
      <c r="E401" s="11"/>
    </row>
    <row r="402" spans="5:5" x14ac:dyDescent="0.2">
      <c r="E402" s="11"/>
    </row>
    <row r="403" spans="5:5" x14ac:dyDescent="0.2">
      <c r="E403" s="11"/>
    </row>
    <row r="404" spans="5:5" x14ac:dyDescent="0.2">
      <c r="E404" s="11"/>
    </row>
    <row r="405" spans="5:5" x14ac:dyDescent="0.2">
      <c r="E405" s="11"/>
    </row>
    <row r="406" spans="5:5" x14ac:dyDescent="0.2">
      <c r="E406" s="11"/>
    </row>
    <row r="407" spans="5:5" x14ac:dyDescent="0.2">
      <c r="E407" s="11"/>
    </row>
    <row r="408" spans="5:5" x14ac:dyDescent="0.2">
      <c r="E408" s="11"/>
    </row>
    <row r="409" spans="5:5" x14ac:dyDescent="0.2">
      <c r="E409" s="11"/>
    </row>
    <row r="410" spans="5:5" x14ac:dyDescent="0.2">
      <c r="E410" s="11"/>
    </row>
    <row r="411" spans="5:5" x14ac:dyDescent="0.2">
      <c r="E411" s="11"/>
    </row>
    <row r="412" spans="5:5" x14ac:dyDescent="0.2">
      <c r="E412" s="11"/>
    </row>
    <row r="413" spans="5:5" x14ac:dyDescent="0.2">
      <c r="E413" s="11"/>
    </row>
    <row r="414" spans="5:5" x14ac:dyDescent="0.2">
      <c r="E414" s="11"/>
    </row>
    <row r="415" spans="5:5" x14ac:dyDescent="0.2">
      <c r="E415" s="11"/>
    </row>
    <row r="416" spans="5:5" x14ac:dyDescent="0.2">
      <c r="E416" s="11"/>
    </row>
    <row r="417" spans="5:5" x14ac:dyDescent="0.2">
      <c r="E417" s="11"/>
    </row>
    <row r="418" spans="5:5" x14ac:dyDescent="0.2">
      <c r="E418" s="11"/>
    </row>
    <row r="419" spans="5:5" x14ac:dyDescent="0.2">
      <c r="E419" s="11"/>
    </row>
    <row r="420" spans="5:5" x14ac:dyDescent="0.2">
      <c r="E420" s="11"/>
    </row>
    <row r="421" spans="5:5" x14ac:dyDescent="0.2">
      <c r="E421" s="11"/>
    </row>
    <row r="422" spans="5:5" x14ac:dyDescent="0.2">
      <c r="E422" s="11"/>
    </row>
    <row r="423" spans="5:5" x14ac:dyDescent="0.2">
      <c r="E423" s="11"/>
    </row>
    <row r="424" spans="5:5" x14ac:dyDescent="0.2">
      <c r="E424" s="11"/>
    </row>
    <row r="425" spans="5:5" x14ac:dyDescent="0.2">
      <c r="E425" s="11"/>
    </row>
    <row r="426" spans="5:5" x14ac:dyDescent="0.2">
      <c r="E426" s="11"/>
    </row>
    <row r="427" spans="5:5" x14ac:dyDescent="0.2">
      <c r="E427" s="11"/>
    </row>
    <row r="428" spans="5:5" x14ac:dyDescent="0.2">
      <c r="E428" s="11"/>
    </row>
    <row r="429" spans="5:5" x14ac:dyDescent="0.2">
      <c r="E429" s="11"/>
    </row>
    <row r="430" spans="5:5" x14ac:dyDescent="0.2">
      <c r="E430" s="11"/>
    </row>
    <row r="431" spans="5:5" x14ac:dyDescent="0.2">
      <c r="E431" s="11"/>
    </row>
    <row r="432" spans="5:5" x14ac:dyDescent="0.2">
      <c r="E432" s="11"/>
    </row>
    <row r="433" spans="5:5" x14ac:dyDescent="0.2">
      <c r="E433" s="11"/>
    </row>
    <row r="434" spans="5:5" x14ac:dyDescent="0.2">
      <c r="E434" s="11"/>
    </row>
    <row r="435" spans="5:5" x14ac:dyDescent="0.2">
      <c r="E435" s="11"/>
    </row>
    <row r="436" spans="5:5" x14ac:dyDescent="0.2">
      <c r="E436" s="11"/>
    </row>
    <row r="437" spans="5:5" x14ac:dyDescent="0.2">
      <c r="E437" s="11"/>
    </row>
    <row r="438" spans="5:5" x14ac:dyDescent="0.2">
      <c r="E438" s="11"/>
    </row>
    <row r="439" spans="5:5" x14ac:dyDescent="0.2">
      <c r="E439" s="11"/>
    </row>
    <row r="440" spans="5:5" x14ac:dyDescent="0.2">
      <c r="E440" s="11"/>
    </row>
    <row r="441" spans="5:5" x14ac:dyDescent="0.2">
      <c r="E441" s="11"/>
    </row>
    <row r="442" spans="5:5" x14ac:dyDescent="0.2">
      <c r="E442" s="11"/>
    </row>
    <row r="443" spans="5:5" x14ac:dyDescent="0.2">
      <c r="E443" s="11"/>
    </row>
    <row r="444" spans="5:5" x14ac:dyDescent="0.2">
      <c r="E444" s="11"/>
    </row>
    <row r="445" spans="5:5" x14ac:dyDescent="0.2">
      <c r="E445" s="11"/>
    </row>
    <row r="446" spans="5:5" x14ac:dyDescent="0.2">
      <c r="E446" s="11"/>
    </row>
    <row r="447" spans="5:5" x14ac:dyDescent="0.2">
      <c r="E447" s="11"/>
    </row>
    <row r="448" spans="5:5" x14ac:dyDescent="0.2">
      <c r="E448" s="11"/>
    </row>
    <row r="449" spans="5:5" x14ac:dyDescent="0.2">
      <c r="E449" s="11"/>
    </row>
    <row r="450" spans="5:5" x14ac:dyDescent="0.2">
      <c r="E450" s="11"/>
    </row>
    <row r="451" spans="5:5" x14ac:dyDescent="0.2">
      <c r="E451" s="11"/>
    </row>
    <row r="452" spans="5:5" x14ac:dyDescent="0.2">
      <c r="E452" s="11"/>
    </row>
    <row r="453" spans="5:5" x14ac:dyDescent="0.2">
      <c r="E453" s="11"/>
    </row>
    <row r="454" spans="5:5" x14ac:dyDescent="0.2">
      <c r="E454" s="11"/>
    </row>
    <row r="455" spans="5:5" x14ac:dyDescent="0.2">
      <c r="E455" s="11"/>
    </row>
    <row r="456" spans="5:5" x14ac:dyDescent="0.2">
      <c r="E456" s="11"/>
    </row>
    <row r="457" spans="5:5" x14ac:dyDescent="0.2">
      <c r="E457" s="11"/>
    </row>
    <row r="458" spans="5:5" x14ac:dyDescent="0.2">
      <c r="E458" s="11"/>
    </row>
    <row r="459" spans="5:5" x14ac:dyDescent="0.2">
      <c r="E459" s="11"/>
    </row>
    <row r="460" spans="5:5" x14ac:dyDescent="0.2">
      <c r="E460" s="11"/>
    </row>
    <row r="461" spans="5:5" x14ac:dyDescent="0.2">
      <c r="E461" s="11"/>
    </row>
    <row r="462" spans="5:5" x14ac:dyDescent="0.2">
      <c r="E462" s="11"/>
    </row>
    <row r="463" spans="5:5" x14ac:dyDescent="0.2">
      <c r="E463" s="11"/>
    </row>
    <row r="464" spans="5:5" x14ac:dyDescent="0.2">
      <c r="E464" s="11"/>
    </row>
    <row r="465" spans="5:5" x14ac:dyDescent="0.2">
      <c r="E465" s="11"/>
    </row>
    <row r="466" spans="5:5" x14ac:dyDescent="0.2">
      <c r="E466" s="11"/>
    </row>
    <row r="467" spans="5:5" x14ac:dyDescent="0.2">
      <c r="E467" s="11"/>
    </row>
    <row r="468" spans="5:5" x14ac:dyDescent="0.2">
      <c r="E468" s="11"/>
    </row>
    <row r="469" spans="5:5" x14ac:dyDescent="0.2">
      <c r="E469" s="11"/>
    </row>
    <row r="470" spans="5:5" x14ac:dyDescent="0.2">
      <c r="E470" s="11"/>
    </row>
    <row r="471" spans="5:5" x14ac:dyDescent="0.2">
      <c r="E471" s="11"/>
    </row>
    <row r="472" spans="5:5" x14ac:dyDescent="0.2">
      <c r="E472" s="11"/>
    </row>
    <row r="473" spans="5:5" x14ac:dyDescent="0.2">
      <c r="E473" s="11"/>
    </row>
    <row r="474" spans="5:5" x14ac:dyDescent="0.2">
      <c r="E474" s="11"/>
    </row>
    <row r="475" spans="5:5" x14ac:dyDescent="0.2">
      <c r="E475" s="11"/>
    </row>
    <row r="476" spans="5:5" x14ac:dyDescent="0.2">
      <c r="E476" s="11"/>
    </row>
    <row r="477" spans="5:5" x14ac:dyDescent="0.2">
      <c r="E477" s="11"/>
    </row>
    <row r="478" spans="5:5" x14ac:dyDescent="0.2">
      <c r="E478" s="11"/>
    </row>
    <row r="479" spans="5:5" x14ac:dyDescent="0.2">
      <c r="E479" s="11"/>
    </row>
    <row r="480" spans="5:5" x14ac:dyDescent="0.2">
      <c r="E480" s="11"/>
    </row>
    <row r="481" spans="5:5" x14ac:dyDescent="0.2">
      <c r="E481" s="11"/>
    </row>
    <row r="482" spans="5:5" x14ac:dyDescent="0.2">
      <c r="E482" s="11"/>
    </row>
    <row r="483" spans="5:5" x14ac:dyDescent="0.2">
      <c r="E483" s="11"/>
    </row>
    <row r="484" spans="5:5" x14ac:dyDescent="0.2">
      <c r="E484" s="11"/>
    </row>
    <row r="485" spans="5:5" x14ac:dyDescent="0.2">
      <c r="E485" s="11"/>
    </row>
    <row r="486" spans="5:5" x14ac:dyDescent="0.2">
      <c r="E486" s="11"/>
    </row>
    <row r="487" spans="5:5" x14ac:dyDescent="0.2">
      <c r="E487" s="11"/>
    </row>
    <row r="488" spans="5:5" x14ac:dyDescent="0.2">
      <c r="E488" s="11"/>
    </row>
    <row r="489" spans="5:5" x14ac:dyDescent="0.2">
      <c r="E489" s="11"/>
    </row>
    <row r="490" spans="5:5" x14ac:dyDescent="0.2">
      <c r="E490" s="11"/>
    </row>
    <row r="491" spans="5:5" x14ac:dyDescent="0.2">
      <c r="E491" s="11"/>
    </row>
    <row r="492" spans="5:5" x14ac:dyDescent="0.2">
      <c r="E492" s="11"/>
    </row>
    <row r="493" spans="5:5" x14ac:dyDescent="0.2">
      <c r="E493" s="11"/>
    </row>
    <row r="494" spans="5:5" x14ac:dyDescent="0.2">
      <c r="E494" s="11"/>
    </row>
    <row r="495" spans="5:5" x14ac:dyDescent="0.2">
      <c r="E495" s="11"/>
    </row>
    <row r="496" spans="5:5" x14ac:dyDescent="0.2">
      <c r="E496" s="11"/>
    </row>
    <row r="497" spans="5:5" x14ac:dyDescent="0.2">
      <c r="E497" s="11"/>
    </row>
    <row r="498" spans="5:5" x14ac:dyDescent="0.2">
      <c r="E498" s="11"/>
    </row>
    <row r="499" spans="5:5" x14ac:dyDescent="0.2">
      <c r="E499" s="11"/>
    </row>
    <row r="500" spans="5:5" x14ac:dyDescent="0.2">
      <c r="E500" s="11"/>
    </row>
    <row r="501" spans="5:5" x14ac:dyDescent="0.2">
      <c r="E501" s="11"/>
    </row>
    <row r="502" spans="5:5" x14ac:dyDescent="0.2">
      <c r="E502" s="11"/>
    </row>
    <row r="503" spans="5:5" x14ac:dyDescent="0.2">
      <c r="E503" s="11"/>
    </row>
    <row r="504" spans="5:5" x14ac:dyDescent="0.2">
      <c r="E504" s="11"/>
    </row>
    <row r="505" spans="5:5" x14ac:dyDescent="0.2">
      <c r="E505" s="11"/>
    </row>
    <row r="506" spans="5:5" x14ac:dyDescent="0.2">
      <c r="E506" s="11"/>
    </row>
    <row r="507" spans="5:5" x14ac:dyDescent="0.2">
      <c r="E507" s="11"/>
    </row>
    <row r="508" spans="5:5" x14ac:dyDescent="0.2">
      <c r="E508" s="11"/>
    </row>
    <row r="509" spans="5:5" x14ac:dyDescent="0.2">
      <c r="E509" s="11"/>
    </row>
    <row r="510" spans="5:5" x14ac:dyDescent="0.2">
      <c r="E510" s="11"/>
    </row>
    <row r="511" spans="5:5" x14ac:dyDescent="0.2">
      <c r="E511" s="11"/>
    </row>
    <row r="512" spans="5:5" x14ac:dyDescent="0.2">
      <c r="E512" s="11"/>
    </row>
    <row r="513" spans="5:5" x14ac:dyDescent="0.2">
      <c r="E513" s="11"/>
    </row>
    <row r="514" spans="5:5" x14ac:dyDescent="0.2">
      <c r="E514" s="11"/>
    </row>
    <row r="515" spans="5:5" x14ac:dyDescent="0.2">
      <c r="E515" s="11"/>
    </row>
    <row r="516" spans="5:5" x14ac:dyDescent="0.2">
      <c r="E516" s="11"/>
    </row>
    <row r="517" spans="5:5" x14ac:dyDescent="0.2">
      <c r="E517" s="11"/>
    </row>
    <row r="518" spans="5:5" x14ac:dyDescent="0.2">
      <c r="E518" s="11"/>
    </row>
    <row r="519" spans="5:5" x14ac:dyDescent="0.2">
      <c r="E519" s="11"/>
    </row>
    <row r="520" spans="5:5" x14ac:dyDescent="0.2">
      <c r="E520" s="11"/>
    </row>
    <row r="521" spans="5:5" x14ac:dyDescent="0.2">
      <c r="E521" s="11"/>
    </row>
    <row r="522" spans="5:5" x14ac:dyDescent="0.2">
      <c r="E522" s="11"/>
    </row>
    <row r="523" spans="5:5" x14ac:dyDescent="0.2">
      <c r="E523" s="11"/>
    </row>
    <row r="524" spans="5:5" x14ac:dyDescent="0.2">
      <c r="E524" s="11"/>
    </row>
    <row r="525" spans="5:5" x14ac:dyDescent="0.2">
      <c r="E525" s="11"/>
    </row>
    <row r="526" spans="5:5" x14ac:dyDescent="0.2">
      <c r="E526" s="11"/>
    </row>
    <row r="527" spans="5:5" x14ac:dyDescent="0.2">
      <c r="E527" s="11"/>
    </row>
    <row r="528" spans="5:5" x14ac:dyDescent="0.2">
      <c r="E528" s="11"/>
    </row>
    <row r="529" spans="5:5" x14ac:dyDescent="0.2">
      <c r="E529" s="11"/>
    </row>
    <row r="530" spans="5:5" x14ac:dyDescent="0.2">
      <c r="E530" s="11"/>
    </row>
    <row r="531" spans="5:5" x14ac:dyDescent="0.2">
      <c r="E531" s="11"/>
    </row>
    <row r="532" spans="5:5" x14ac:dyDescent="0.2">
      <c r="E532" s="11"/>
    </row>
    <row r="533" spans="5:5" x14ac:dyDescent="0.2">
      <c r="E533" s="11"/>
    </row>
    <row r="534" spans="5:5" x14ac:dyDescent="0.2">
      <c r="E534" s="11"/>
    </row>
    <row r="535" spans="5:5" x14ac:dyDescent="0.2">
      <c r="E535" s="11"/>
    </row>
    <row r="536" spans="5:5" x14ac:dyDescent="0.2">
      <c r="E536" s="11"/>
    </row>
    <row r="537" spans="5:5" x14ac:dyDescent="0.2">
      <c r="E537" s="11"/>
    </row>
    <row r="538" spans="5:5" x14ac:dyDescent="0.2">
      <c r="E538" s="11"/>
    </row>
    <row r="539" spans="5:5" x14ac:dyDescent="0.2">
      <c r="E539" s="11"/>
    </row>
    <row r="540" spans="5:5" x14ac:dyDescent="0.2">
      <c r="E540" s="11"/>
    </row>
    <row r="541" spans="5:5" x14ac:dyDescent="0.2">
      <c r="E541" s="11"/>
    </row>
    <row r="542" spans="5:5" x14ac:dyDescent="0.2">
      <c r="E542" s="11"/>
    </row>
    <row r="543" spans="5:5" x14ac:dyDescent="0.2">
      <c r="E543" s="11"/>
    </row>
    <row r="544" spans="5:5" x14ac:dyDescent="0.2">
      <c r="E544" s="11"/>
    </row>
    <row r="545" spans="5:5" x14ac:dyDescent="0.2">
      <c r="E545" s="11"/>
    </row>
    <row r="546" spans="5:5" x14ac:dyDescent="0.2">
      <c r="E546" s="11"/>
    </row>
    <row r="547" spans="5:5" x14ac:dyDescent="0.2">
      <c r="E547" s="11"/>
    </row>
    <row r="548" spans="5:5" x14ac:dyDescent="0.2">
      <c r="E548" s="11"/>
    </row>
    <row r="549" spans="5:5" x14ac:dyDescent="0.2">
      <c r="E549" s="11"/>
    </row>
    <row r="550" spans="5:5" x14ac:dyDescent="0.2">
      <c r="E550" s="11"/>
    </row>
    <row r="551" spans="5:5" x14ac:dyDescent="0.2">
      <c r="E551" s="11"/>
    </row>
    <row r="552" spans="5:5" x14ac:dyDescent="0.2">
      <c r="E552" s="11"/>
    </row>
    <row r="553" spans="5:5" x14ac:dyDescent="0.2">
      <c r="E553" s="11"/>
    </row>
    <row r="554" spans="5:5" x14ac:dyDescent="0.2">
      <c r="E554" s="11"/>
    </row>
    <row r="555" spans="5:5" x14ac:dyDescent="0.2">
      <c r="E555" s="11"/>
    </row>
    <row r="556" spans="5:5" x14ac:dyDescent="0.2">
      <c r="E556" s="11"/>
    </row>
    <row r="557" spans="5:5" x14ac:dyDescent="0.2">
      <c r="E557" s="11"/>
    </row>
    <row r="558" spans="5:5" x14ac:dyDescent="0.2">
      <c r="E558" s="11"/>
    </row>
    <row r="559" spans="5:5" x14ac:dyDescent="0.2">
      <c r="E559" s="11"/>
    </row>
    <row r="560" spans="5:5" x14ac:dyDescent="0.2">
      <c r="E560" s="11"/>
    </row>
    <row r="561" spans="5:5" x14ac:dyDescent="0.2">
      <c r="E561" s="11"/>
    </row>
    <row r="562" spans="5:5" x14ac:dyDescent="0.2">
      <c r="E562" s="11"/>
    </row>
    <row r="563" spans="5:5" x14ac:dyDescent="0.2">
      <c r="E563" s="11"/>
    </row>
    <row r="564" spans="5:5" x14ac:dyDescent="0.2">
      <c r="E564" s="11"/>
    </row>
    <row r="565" spans="5:5" x14ac:dyDescent="0.2">
      <c r="E565" s="11"/>
    </row>
    <row r="566" spans="5:5" x14ac:dyDescent="0.2">
      <c r="E566" s="11"/>
    </row>
    <row r="567" spans="5:5" x14ac:dyDescent="0.2">
      <c r="E567" s="11"/>
    </row>
    <row r="568" spans="5:5" x14ac:dyDescent="0.2">
      <c r="E568" s="11"/>
    </row>
    <row r="569" spans="5:5" x14ac:dyDescent="0.2">
      <c r="E569" s="11"/>
    </row>
    <row r="570" spans="5:5" x14ac:dyDescent="0.2">
      <c r="E570" s="11"/>
    </row>
    <row r="571" spans="5:5" x14ac:dyDescent="0.2">
      <c r="E571" s="11"/>
    </row>
    <row r="572" spans="5:5" x14ac:dyDescent="0.2">
      <c r="E572" s="11"/>
    </row>
    <row r="573" spans="5:5" x14ac:dyDescent="0.2">
      <c r="E573" s="11"/>
    </row>
    <row r="574" spans="5:5" x14ac:dyDescent="0.2">
      <c r="E574" s="11"/>
    </row>
    <row r="575" spans="5:5" x14ac:dyDescent="0.2">
      <c r="E575" s="11"/>
    </row>
    <row r="576" spans="5:5" x14ac:dyDescent="0.2">
      <c r="E576" s="11"/>
    </row>
    <row r="577" spans="5:5" x14ac:dyDescent="0.2">
      <c r="E577" s="11"/>
    </row>
    <row r="578" spans="5:5" x14ac:dyDescent="0.2">
      <c r="E578" s="11"/>
    </row>
    <row r="579" spans="5:5" x14ac:dyDescent="0.2">
      <c r="E579" s="11"/>
    </row>
    <row r="580" spans="5:5" x14ac:dyDescent="0.2">
      <c r="E580" s="11"/>
    </row>
    <row r="581" spans="5:5" x14ac:dyDescent="0.2">
      <c r="E581" s="11"/>
    </row>
    <row r="582" spans="5:5" x14ac:dyDescent="0.2">
      <c r="E582" s="11"/>
    </row>
    <row r="583" spans="5:5" x14ac:dyDescent="0.2">
      <c r="E583" s="11"/>
    </row>
    <row r="584" spans="5:5" x14ac:dyDescent="0.2">
      <c r="E584" s="11"/>
    </row>
    <row r="585" spans="5:5" x14ac:dyDescent="0.2">
      <c r="E585" s="11"/>
    </row>
    <row r="586" spans="5:5" x14ac:dyDescent="0.2">
      <c r="E586" s="11"/>
    </row>
    <row r="587" spans="5:5" x14ac:dyDescent="0.2">
      <c r="E587" s="11"/>
    </row>
    <row r="588" spans="5:5" x14ac:dyDescent="0.2">
      <c r="E588" s="11"/>
    </row>
    <row r="589" spans="5:5" x14ac:dyDescent="0.2">
      <c r="E589" s="11"/>
    </row>
    <row r="590" spans="5:5" x14ac:dyDescent="0.2">
      <c r="E590" s="11"/>
    </row>
    <row r="591" spans="5:5" x14ac:dyDescent="0.2">
      <c r="E591" s="11"/>
    </row>
    <row r="592" spans="5:5" x14ac:dyDescent="0.2">
      <c r="E592" s="11"/>
    </row>
    <row r="593" spans="5:5" x14ac:dyDescent="0.2">
      <c r="E593" s="11"/>
    </row>
    <row r="594" spans="5:5" x14ac:dyDescent="0.2">
      <c r="E594" s="11"/>
    </row>
    <row r="595" spans="5:5" x14ac:dyDescent="0.2">
      <c r="E595" s="11"/>
    </row>
    <row r="596" spans="5:5" x14ac:dyDescent="0.2">
      <c r="E596" s="11"/>
    </row>
    <row r="597" spans="5:5" x14ac:dyDescent="0.2">
      <c r="E597" s="11"/>
    </row>
    <row r="598" spans="5:5" x14ac:dyDescent="0.2">
      <c r="E598" s="11"/>
    </row>
    <row r="599" spans="5:5" x14ac:dyDescent="0.2">
      <c r="E599" s="11"/>
    </row>
    <row r="600" spans="5:5" x14ac:dyDescent="0.2">
      <c r="E600" s="11"/>
    </row>
    <row r="601" spans="5:5" x14ac:dyDescent="0.2">
      <c r="E601" s="11"/>
    </row>
    <row r="602" spans="5:5" x14ac:dyDescent="0.2">
      <c r="E602" s="11"/>
    </row>
    <row r="603" spans="5:5" x14ac:dyDescent="0.2">
      <c r="E603" s="11"/>
    </row>
    <row r="604" spans="5:5" x14ac:dyDescent="0.2">
      <c r="E604" s="11"/>
    </row>
    <row r="605" spans="5:5" x14ac:dyDescent="0.2">
      <c r="E605" s="11"/>
    </row>
    <row r="606" spans="5:5" x14ac:dyDescent="0.2">
      <c r="E606" s="11"/>
    </row>
    <row r="607" spans="5:5" x14ac:dyDescent="0.2">
      <c r="E607" s="11"/>
    </row>
    <row r="608" spans="5:5" x14ac:dyDescent="0.2">
      <c r="E608" s="11"/>
    </row>
    <row r="609" spans="5:5" x14ac:dyDescent="0.2">
      <c r="E609" s="11"/>
    </row>
    <row r="610" spans="5:5" x14ac:dyDescent="0.2">
      <c r="E610" s="11"/>
    </row>
    <row r="611" spans="5:5" x14ac:dyDescent="0.2">
      <c r="E611" s="11"/>
    </row>
    <row r="612" spans="5:5" x14ac:dyDescent="0.2">
      <c r="E612" s="11"/>
    </row>
    <row r="613" spans="5:5" x14ac:dyDescent="0.2">
      <c r="E613" s="11"/>
    </row>
    <row r="614" spans="5:5" x14ac:dyDescent="0.2">
      <c r="E614" s="11"/>
    </row>
    <row r="615" spans="5:5" x14ac:dyDescent="0.2">
      <c r="E615" s="11"/>
    </row>
    <row r="616" spans="5:5" x14ac:dyDescent="0.2">
      <c r="E616" s="11"/>
    </row>
    <row r="617" spans="5:5" x14ac:dyDescent="0.2">
      <c r="E617" s="11"/>
    </row>
    <row r="618" spans="5:5" x14ac:dyDescent="0.2">
      <c r="E618" s="11"/>
    </row>
    <row r="619" spans="5:5" x14ac:dyDescent="0.2">
      <c r="E619" s="11"/>
    </row>
    <row r="620" spans="5:5" x14ac:dyDescent="0.2">
      <c r="E620" s="11"/>
    </row>
    <row r="621" spans="5:5" x14ac:dyDescent="0.2">
      <c r="E621" s="11"/>
    </row>
    <row r="622" spans="5:5" x14ac:dyDescent="0.2">
      <c r="E622" s="11"/>
    </row>
    <row r="623" spans="5:5" x14ac:dyDescent="0.2">
      <c r="E623" s="11"/>
    </row>
    <row r="624" spans="5:5" x14ac:dyDescent="0.2">
      <c r="E624" s="11"/>
    </row>
    <row r="625" spans="5:5" x14ac:dyDescent="0.2">
      <c r="E625" s="11"/>
    </row>
    <row r="626" spans="5:5" x14ac:dyDescent="0.2">
      <c r="E626" s="11"/>
    </row>
    <row r="627" spans="5:5" x14ac:dyDescent="0.2">
      <c r="E627" s="11"/>
    </row>
    <row r="628" spans="5:5" x14ac:dyDescent="0.2">
      <c r="E628" s="11"/>
    </row>
    <row r="629" spans="5:5" x14ac:dyDescent="0.2">
      <c r="E629" s="11"/>
    </row>
    <row r="630" spans="5:5" x14ac:dyDescent="0.2">
      <c r="E630" s="11"/>
    </row>
    <row r="631" spans="5:5" x14ac:dyDescent="0.2">
      <c r="E631" s="11"/>
    </row>
    <row r="632" spans="5:5" x14ac:dyDescent="0.2">
      <c r="E632" s="11"/>
    </row>
    <row r="633" spans="5:5" x14ac:dyDescent="0.2">
      <c r="E633" s="11"/>
    </row>
    <row r="634" spans="5:5" x14ac:dyDescent="0.2">
      <c r="E634" s="11"/>
    </row>
    <row r="635" spans="5:5" x14ac:dyDescent="0.2">
      <c r="E635" s="11"/>
    </row>
    <row r="636" spans="5:5" x14ac:dyDescent="0.2">
      <c r="E636" s="11"/>
    </row>
    <row r="637" spans="5:5" x14ac:dyDescent="0.2">
      <c r="E637" s="11"/>
    </row>
    <row r="638" spans="5:5" x14ac:dyDescent="0.2">
      <c r="E638" s="11"/>
    </row>
    <row r="639" spans="5:5" x14ac:dyDescent="0.2">
      <c r="E639" s="11"/>
    </row>
    <row r="640" spans="5:5" x14ac:dyDescent="0.2">
      <c r="E640" s="11"/>
    </row>
    <row r="641" spans="5:5" x14ac:dyDescent="0.2">
      <c r="E641" s="11"/>
    </row>
    <row r="642" spans="5:5" x14ac:dyDescent="0.2">
      <c r="E642" s="11"/>
    </row>
    <row r="643" spans="5:5" x14ac:dyDescent="0.2">
      <c r="E643" s="11"/>
    </row>
    <row r="644" spans="5:5" x14ac:dyDescent="0.2">
      <c r="E644" s="11"/>
    </row>
    <row r="645" spans="5:5" x14ac:dyDescent="0.2">
      <c r="E645" s="11"/>
    </row>
    <row r="646" spans="5:5" x14ac:dyDescent="0.2">
      <c r="E646" s="11"/>
    </row>
    <row r="647" spans="5:5" x14ac:dyDescent="0.2">
      <c r="E647" s="11"/>
    </row>
    <row r="648" spans="5:5" x14ac:dyDescent="0.2">
      <c r="E648" s="11"/>
    </row>
    <row r="649" spans="5:5" x14ac:dyDescent="0.2">
      <c r="E649" s="11"/>
    </row>
    <row r="650" spans="5:5" x14ac:dyDescent="0.2">
      <c r="E650" s="11"/>
    </row>
    <row r="651" spans="5:5" x14ac:dyDescent="0.2">
      <c r="E651" s="11"/>
    </row>
    <row r="652" spans="5:5" x14ac:dyDescent="0.2">
      <c r="E652" s="11"/>
    </row>
    <row r="653" spans="5:5" x14ac:dyDescent="0.2">
      <c r="E653" s="11"/>
    </row>
    <row r="654" spans="5:5" x14ac:dyDescent="0.2">
      <c r="E654" s="11"/>
    </row>
    <row r="655" spans="5:5" x14ac:dyDescent="0.2">
      <c r="E655" s="11"/>
    </row>
    <row r="656" spans="5:5" x14ac:dyDescent="0.2">
      <c r="E656" s="11"/>
    </row>
    <row r="657" spans="5:5" x14ac:dyDescent="0.2">
      <c r="E657" s="11"/>
    </row>
    <row r="658" spans="5:5" x14ac:dyDescent="0.2">
      <c r="E658" s="11"/>
    </row>
    <row r="659" spans="5:5" x14ac:dyDescent="0.2">
      <c r="E659" s="11"/>
    </row>
    <row r="660" spans="5:5" x14ac:dyDescent="0.2">
      <c r="E660" s="11"/>
    </row>
    <row r="661" spans="5:5" x14ac:dyDescent="0.2">
      <c r="E661" s="11"/>
    </row>
    <row r="662" spans="5:5" x14ac:dyDescent="0.2">
      <c r="E662" s="11"/>
    </row>
    <row r="663" spans="5:5" x14ac:dyDescent="0.2">
      <c r="E663" s="11"/>
    </row>
    <row r="664" spans="5:5" x14ac:dyDescent="0.2">
      <c r="E664" s="11"/>
    </row>
    <row r="665" spans="5:5" x14ac:dyDescent="0.2">
      <c r="E665" s="11"/>
    </row>
    <row r="666" spans="5:5" x14ac:dyDescent="0.2">
      <c r="E666" s="11"/>
    </row>
    <row r="667" spans="5:5" x14ac:dyDescent="0.2">
      <c r="E667" s="11"/>
    </row>
    <row r="668" spans="5:5" x14ac:dyDescent="0.2">
      <c r="E668" s="11"/>
    </row>
    <row r="669" spans="5:5" x14ac:dyDescent="0.2">
      <c r="E669" s="11"/>
    </row>
    <row r="670" spans="5:5" x14ac:dyDescent="0.2">
      <c r="E670" s="11"/>
    </row>
    <row r="671" spans="5:5" x14ac:dyDescent="0.2">
      <c r="E671" s="11"/>
    </row>
    <row r="672" spans="5:5" x14ac:dyDescent="0.2">
      <c r="E672" s="11"/>
    </row>
    <row r="673" spans="5:5" x14ac:dyDescent="0.2">
      <c r="E673" s="11"/>
    </row>
    <row r="674" spans="5:5" x14ac:dyDescent="0.2">
      <c r="E674" s="11"/>
    </row>
    <row r="675" spans="5:5" x14ac:dyDescent="0.2">
      <c r="E675" s="11"/>
    </row>
    <row r="676" spans="5:5" x14ac:dyDescent="0.2">
      <c r="E676" s="11"/>
    </row>
    <row r="677" spans="5:5" x14ac:dyDescent="0.2">
      <c r="E677" s="11"/>
    </row>
    <row r="678" spans="5:5" x14ac:dyDescent="0.2">
      <c r="E678" s="11"/>
    </row>
    <row r="679" spans="5:5" x14ac:dyDescent="0.2">
      <c r="E679" s="11"/>
    </row>
    <row r="680" spans="5:5" x14ac:dyDescent="0.2">
      <c r="E680" s="11"/>
    </row>
    <row r="681" spans="5:5" x14ac:dyDescent="0.2">
      <c r="E681" s="11"/>
    </row>
    <row r="682" spans="5:5" x14ac:dyDescent="0.2">
      <c r="E682" s="11"/>
    </row>
    <row r="683" spans="5:5" x14ac:dyDescent="0.2">
      <c r="E683" s="11"/>
    </row>
    <row r="684" spans="5:5" x14ac:dyDescent="0.2">
      <c r="E684" s="11"/>
    </row>
    <row r="685" spans="5:5" x14ac:dyDescent="0.2">
      <c r="E685" s="11"/>
    </row>
    <row r="686" spans="5:5" x14ac:dyDescent="0.2">
      <c r="E686" s="11"/>
    </row>
    <row r="687" spans="5:5" x14ac:dyDescent="0.2">
      <c r="E687" s="11"/>
    </row>
    <row r="688" spans="5:5" x14ac:dyDescent="0.2">
      <c r="E688" s="11"/>
    </row>
    <row r="689" spans="5:5" x14ac:dyDescent="0.2">
      <c r="E689" s="11"/>
    </row>
    <row r="690" spans="5:5" x14ac:dyDescent="0.2">
      <c r="E690" s="11"/>
    </row>
    <row r="691" spans="5:5" x14ac:dyDescent="0.2">
      <c r="E691" s="11"/>
    </row>
    <row r="692" spans="5:5" x14ac:dyDescent="0.2">
      <c r="E692" s="11"/>
    </row>
    <row r="693" spans="5:5" x14ac:dyDescent="0.2">
      <c r="E693" s="11"/>
    </row>
    <row r="694" spans="5:5" x14ac:dyDescent="0.2">
      <c r="E694" s="11"/>
    </row>
    <row r="695" spans="5:5" x14ac:dyDescent="0.2">
      <c r="E695" s="11"/>
    </row>
    <row r="696" spans="5:5" x14ac:dyDescent="0.2">
      <c r="E696" s="11"/>
    </row>
    <row r="697" spans="5:5" x14ac:dyDescent="0.2">
      <c r="E697" s="11"/>
    </row>
    <row r="698" spans="5:5" x14ac:dyDescent="0.2">
      <c r="E698" s="11"/>
    </row>
    <row r="699" spans="5:5" x14ac:dyDescent="0.2">
      <c r="E699" s="11"/>
    </row>
    <row r="700" spans="5:5" x14ac:dyDescent="0.2">
      <c r="E700" s="11"/>
    </row>
    <row r="701" spans="5:5" x14ac:dyDescent="0.2">
      <c r="E701" s="11"/>
    </row>
    <row r="702" spans="5:5" x14ac:dyDescent="0.2">
      <c r="E702" s="11"/>
    </row>
    <row r="703" spans="5:5" x14ac:dyDescent="0.2">
      <c r="E703" s="11"/>
    </row>
    <row r="704" spans="5:5" x14ac:dyDescent="0.2">
      <c r="E704" s="11"/>
    </row>
    <row r="705" spans="5:5" x14ac:dyDescent="0.2">
      <c r="E705" s="11"/>
    </row>
    <row r="706" spans="5:5" x14ac:dyDescent="0.2">
      <c r="E706" s="11"/>
    </row>
    <row r="707" spans="5:5" x14ac:dyDescent="0.2">
      <c r="E707" s="11"/>
    </row>
    <row r="708" spans="5:5" x14ac:dyDescent="0.2">
      <c r="E708" s="11"/>
    </row>
    <row r="709" spans="5:5" x14ac:dyDescent="0.2">
      <c r="E709" s="11"/>
    </row>
    <row r="710" spans="5:5" x14ac:dyDescent="0.2">
      <c r="E710" s="11"/>
    </row>
    <row r="711" spans="5:5" x14ac:dyDescent="0.2">
      <c r="E711" s="11"/>
    </row>
    <row r="712" spans="5:5" x14ac:dyDescent="0.2">
      <c r="E712" s="11"/>
    </row>
    <row r="713" spans="5:5" x14ac:dyDescent="0.2">
      <c r="E713" s="11"/>
    </row>
    <row r="714" spans="5:5" x14ac:dyDescent="0.2">
      <c r="E714" s="11"/>
    </row>
    <row r="715" spans="5:5" x14ac:dyDescent="0.2">
      <c r="E715" s="11"/>
    </row>
    <row r="716" spans="5:5" x14ac:dyDescent="0.2">
      <c r="E716" s="11"/>
    </row>
    <row r="717" spans="5:5" x14ac:dyDescent="0.2">
      <c r="E717" s="11"/>
    </row>
    <row r="718" spans="5:5" x14ac:dyDescent="0.2">
      <c r="E718" s="11"/>
    </row>
    <row r="719" spans="5:5" x14ac:dyDescent="0.2">
      <c r="E719" s="11"/>
    </row>
    <row r="720" spans="5:5" x14ac:dyDescent="0.2">
      <c r="E720" s="11"/>
    </row>
    <row r="721" spans="5:5" x14ac:dyDescent="0.2">
      <c r="E721" s="11"/>
    </row>
    <row r="722" spans="5:5" x14ac:dyDescent="0.2">
      <c r="E722" s="11"/>
    </row>
    <row r="723" spans="5:5" x14ac:dyDescent="0.2">
      <c r="E723" s="11"/>
    </row>
    <row r="724" spans="5:5" x14ac:dyDescent="0.2">
      <c r="E724" s="11"/>
    </row>
    <row r="725" spans="5:5" x14ac:dyDescent="0.2">
      <c r="E725" s="11"/>
    </row>
    <row r="726" spans="5:5" x14ac:dyDescent="0.2">
      <c r="E726" s="11"/>
    </row>
    <row r="727" spans="5:5" x14ac:dyDescent="0.2">
      <c r="E727" s="11"/>
    </row>
    <row r="728" spans="5:5" x14ac:dyDescent="0.2">
      <c r="E728" s="11"/>
    </row>
    <row r="729" spans="5:5" x14ac:dyDescent="0.2">
      <c r="E729" s="11"/>
    </row>
    <row r="730" spans="5:5" x14ac:dyDescent="0.2">
      <c r="E730" s="11"/>
    </row>
    <row r="731" spans="5:5" x14ac:dyDescent="0.2">
      <c r="E731" s="11"/>
    </row>
    <row r="732" spans="5:5" x14ac:dyDescent="0.2">
      <c r="E732" s="11"/>
    </row>
    <row r="733" spans="5:5" x14ac:dyDescent="0.2">
      <c r="E733" s="11"/>
    </row>
    <row r="734" spans="5:5" x14ac:dyDescent="0.2">
      <c r="E734" s="11"/>
    </row>
    <row r="735" spans="5:5" x14ac:dyDescent="0.2">
      <c r="E735" s="11"/>
    </row>
    <row r="736" spans="5:5" x14ac:dyDescent="0.2">
      <c r="E736" s="11"/>
    </row>
    <row r="737" spans="5:5" x14ac:dyDescent="0.2">
      <c r="E737" s="11"/>
    </row>
    <row r="738" spans="5:5" x14ac:dyDescent="0.2">
      <c r="E738" s="11"/>
    </row>
    <row r="739" spans="5:5" x14ac:dyDescent="0.2">
      <c r="E739" s="11"/>
    </row>
    <row r="740" spans="5:5" x14ac:dyDescent="0.2">
      <c r="E740" s="11"/>
    </row>
    <row r="741" spans="5:5" x14ac:dyDescent="0.2">
      <c r="E741" s="11"/>
    </row>
    <row r="742" spans="5:5" x14ac:dyDescent="0.2">
      <c r="E742" s="11"/>
    </row>
    <row r="743" spans="5:5" x14ac:dyDescent="0.2">
      <c r="E743" s="11"/>
    </row>
    <row r="744" spans="5:5" x14ac:dyDescent="0.2">
      <c r="E744" s="11"/>
    </row>
    <row r="745" spans="5:5" x14ac:dyDescent="0.2">
      <c r="E745" s="11"/>
    </row>
    <row r="746" spans="5:5" x14ac:dyDescent="0.2">
      <c r="E746" s="11"/>
    </row>
    <row r="747" spans="5:5" x14ac:dyDescent="0.2">
      <c r="E747" s="11"/>
    </row>
    <row r="748" spans="5:5" x14ac:dyDescent="0.2">
      <c r="E748" s="11"/>
    </row>
    <row r="749" spans="5:5" x14ac:dyDescent="0.2">
      <c r="E749" s="11"/>
    </row>
    <row r="750" spans="5:5" x14ac:dyDescent="0.2">
      <c r="E750" s="11"/>
    </row>
    <row r="751" spans="5:5" x14ac:dyDescent="0.2">
      <c r="E751" s="11"/>
    </row>
    <row r="752" spans="5:5" x14ac:dyDescent="0.2">
      <c r="E752" s="11"/>
    </row>
    <row r="753" spans="5:5" x14ac:dyDescent="0.2">
      <c r="E753" s="11"/>
    </row>
    <row r="754" spans="5:5" x14ac:dyDescent="0.2">
      <c r="E754" s="11"/>
    </row>
    <row r="755" spans="5:5" x14ac:dyDescent="0.2">
      <c r="E755" s="11"/>
    </row>
    <row r="756" spans="5:5" x14ac:dyDescent="0.2">
      <c r="E756" s="11"/>
    </row>
    <row r="757" spans="5:5" x14ac:dyDescent="0.2">
      <c r="E757" s="11"/>
    </row>
    <row r="758" spans="5:5" x14ac:dyDescent="0.2">
      <c r="E758" s="11"/>
    </row>
    <row r="759" spans="5:5" x14ac:dyDescent="0.2">
      <c r="E759" s="11"/>
    </row>
    <row r="760" spans="5:5" x14ac:dyDescent="0.2">
      <c r="E760" s="11"/>
    </row>
    <row r="761" spans="5:5" x14ac:dyDescent="0.2">
      <c r="E761" s="11"/>
    </row>
    <row r="762" spans="5:5" x14ac:dyDescent="0.2">
      <c r="E762" s="11"/>
    </row>
    <row r="763" spans="5:5" x14ac:dyDescent="0.2">
      <c r="E763" s="11"/>
    </row>
    <row r="764" spans="5:5" x14ac:dyDescent="0.2">
      <c r="E764" s="11"/>
    </row>
    <row r="765" spans="5:5" x14ac:dyDescent="0.2">
      <c r="E765" s="11"/>
    </row>
    <row r="766" spans="5:5" x14ac:dyDescent="0.2">
      <c r="E766" s="11"/>
    </row>
    <row r="767" spans="5:5" x14ac:dyDescent="0.2">
      <c r="E767" s="11"/>
    </row>
    <row r="768" spans="5:5" x14ac:dyDescent="0.2">
      <c r="E768" s="11"/>
    </row>
    <row r="769" spans="5:5" x14ac:dyDescent="0.2">
      <c r="E769" s="11"/>
    </row>
    <row r="770" spans="5:5" x14ac:dyDescent="0.2">
      <c r="E770" s="11"/>
    </row>
    <row r="771" spans="5:5" x14ac:dyDescent="0.2">
      <c r="E771" s="11"/>
    </row>
    <row r="772" spans="5:5" x14ac:dyDescent="0.2">
      <c r="E772" s="11"/>
    </row>
    <row r="773" spans="5:5" x14ac:dyDescent="0.2">
      <c r="E773" s="11"/>
    </row>
    <row r="774" spans="5:5" x14ac:dyDescent="0.2">
      <c r="E774" s="11"/>
    </row>
    <row r="775" spans="5:5" x14ac:dyDescent="0.2">
      <c r="E775" s="11"/>
    </row>
    <row r="776" spans="5:5" x14ac:dyDescent="0.2">
      <c r="E776" s="11"/>
    </row>
    <row r="777" spans="5:5" x14ac:dyDescent="0.2">
      <c r="E777" s="11"/>
    </row>
    <row r="778" spans="5:5" x14ac:dyDescent="0.2">
      <c r="E778" s="11"/>
    </row>
    <row r="779" spans="5:5" x14ac:dyDescent="0.2">
      <c r="E779" s="11"/>
    </row>
    <row r="780" spans="5:5" x14ac:dyDescent="0.2">
      <c r="E780" s="11"/>
    </row>
    <row r="781" spans="5:5" x14ac:dyDescent="0.2">
      <c r="E781" s="11"/>
    </row>
    <row r="782" spans="5:5" x14ac:dyDescent="0.2">
      <c r="E782" s="11"/>
    </row>
    <row r="783" spans="5:5" x14ac:dyDescent="0.2">
      <c r="E783" s="11"/>
    </row>
    <row r="784" spans="5:5" x14ac:dyDescent="0.2">
      <c r="E784" s="11"/>
    </row>
    <row r="785" spans="5:5" x14ac:dyDescent="0.2">
      <c r="E785" s="11"/>
    </row>
    <row r="786" spans="5:5" x14ac:dyDescent="0.2">
      <c r="E786" s="11"/>
    </row>
    <row r="787" spans="5:5" x14ac:dyDescent="0.2">
      <c r="E787" s="11"/>
    </row>
    <row r="788" spans="5:5" x14ac:dyDescent="0.2">
      <c r="E788" s="11"/>
    </row>
    <row r="789" spans="5:5" x14ac:dyDescent="0.2">
      <c r="E789" s="11"/>
    </row>
    <row r="790" spans="5:5" x14ac:dyDescent="0.2">
      <c r="E790" s="11"/>
    </row>
    <row r="791" spans="5:5" x14ac:dyDescent="0.2">
      <c r="E791" s="11"/>
    </row>
    <row r="792" spans="5:5" x14ac:dyDescent="0.2">
      <c r="E792" s="11"/>
    </row>
    <row r="793" spans="5:5" x14ac:dyDescent="0.2">
      <c r="E793" s="11"/>
    </row>
    <row r="794" spans="5:5" x14ac:dyDescent="0.2">
      <c r="E794" s="11"/>
    </row>
    <row r="795" spans="5:5" x14ac:dyDescent="0.2">
      <c r="E795" s="11"/>
    </row>
    <row r="796" spans="5:5" x14ac:dyDescent="0.2">
      <c r="E796" s="11"/>
    </row>
    <row r="797" spans="5:5" x14ac:dyDescent="0.2">
      <c r="E797" s="11"/>
    </row>
    <row r="798" spans="5:5" x14ac:dyDescent="0.2">
      <c r="E798" s="11"/>
    </row>
    <row r="799" spans="5:5" x14ac:dyDescent="0.2">
      <c r="E799" s="11"/>
    </row>
    <row r="800" spans="5:5" x14ac:dyDescent="0.2">
      <c r="E800" s="11"/>
    </row>
    <row r="801" spans="5:5" x14ac:dyDescent="0.2">
      <c r="E801" s="11"/>
    </row>
    <row r="802" spans="5:5" x14ac:dyDescent="0.2">
      <c r="E802" s="11"/>
    </row>
    <row r="803" spans="5:5" x14ac:dyDescent="0.2">
      <c r="E803" s="11"/>
    </row>
    <row r="804" spans="5:5" x14ac:dyDescent="0.2">
      <c r="E804" s="11"/>
    </row>
    <row r="805" spans="5:5" x14ac:dyDescent="0.2">
      <c r="E805" s="11"/>
    </row>
    <row r="806" spans="5:5" x14ac:dyDescent="0.2">
      <c r="E806" s="11"/>
    </row>
    <row r="807" spans="5:5" x14ac:dyDescent="0.2">
      <c r="E807" s="11"/>
    </row>
    <row r="808" spans="5:5" x14ac:dyDescent="0.2">
      <c r="E808" s="11"/>
    </row>
    <row r="809" spans="5:5" x14ac:dyDescent="0.2">
      <c r="E809" s="11"/>
    </row>
    <row r="810" spans="5:5" x14ac:dyDescent="0.2">
      <c r="E810" s="11"/>
    </row>
    <row r="811" spans="5:5" x14ac:dyDescent="0.2">
      <c r="E811" s="11"/>
    </row>
    <row r="812" spans="5:5" x14ac:dyDescent="0.2">
      <c r="E812" s="11"/>
    </row>
    <row r="813" spans="5:5" x14ac:dyDescent="0.2">
      <c r="E813" s="11"/>
    </row>
    <row r="814" spans="5:5" x14ac:dyDescent="0.2">
      <c r="E814" s="11"/>
    </row>
    <row r="815" spans="5:5" x14ac:dyDescent="0.2">
      <c r="E815" s="11"/>
    </row>
    <row r="816" spans="5:5" x14ac:dyDescent="0.2">
      <c r="E816" s="11"/>
    </row>
    <row r="817" spans="5:5" x14ac:dyDescent="0.2">
      <c r="E817" s="11"/>
    </row>
    <row r="818" spans="5:5" x14ac:dyDescent="0.2">
      <c r="E818" s="11"/>
    </row>
    <row r="819" spans="5:5" x14ac:dyDescent="0.2">
      <c r="E819" s="11"/>
    </row>
    <row r="820" spans="5:5" x14ac:dyDescent="0.2">
      <c r="E820" s="11"/>
    </row>
    <row r="821" spans="5:5" x14ac:dyDescent="0.2">
      <c r="E821" s="11"/>
    </row>
    <row r="822" spans="5:5" x14ac:dyDescent="0.2">
      <c r="E822" s="11"/>
    </row>
    <row r="823" spans="5:5" x14ac:dyDescent="0.2">
      <c r="E823" s="11"/>
    </row>
    <row r="824" spans="5:5" x14ac:dyDescent="0.2">
      <c r="E824" s="11"/>
    </row>
    <row r="825" spans="5:5" x14ac:dyDescent="0.2">
      <c r="E825" s="11"/>
    </row>
    <row r="826" spans="5:5" x14ac:dyDescent="0.2">
      <c r="E826" s="11"/>
    </row>
    <row r="827" spans="5:5" x14ac:dyDescent="0.2">
      <c r="E827" s="11"/>
    </row>
    <row r="828" spans="5:5" x14ac:dyDescent="0.2">
      <c r="E828" s="11"/>
    </row>
    <row r="829" spans="5:5" x14ac:dyDescent="0.2">
      <c r="E829" s="11"/>
    </row>
    <row r="830" spans="5:5" x14ac:dyDescent="0.2">
      <c r="E830" s="11"/>
    </row>
    <row r="831" spans="5:5" x14ac:dyDescent="0.2">
      <c r="E831" s="11"/>
    </row>
    <row r="832" spans="5:5" x14ac:dyDescent="0.2">
      <c r="E832" s="11"/>
    </row>
    <row r="833" spans="5:5" x14ac:dyDescent="0.2">
      <c r="E833" s="11"/>
    </row>
    <row r="834" spans="5:5" x14ac:dyDescent="0.2">
      <c r="E834" s="11"/>
    </row>
    <row r="835" spans="5:5" x14ac:dyDescent="0.2">
      <c r="E835" s="11"/>
    </row>
    <row r="836" spans="5:5" x14ac:dyDescent="0.2">
      <c r="E836" s="11"/>
    </row>
    <row r="837" spans="5:5" x14ac:dyDescent="0.2">
      <c r="E837" s="11"/>
    </row>
    <row r="838" spans="5:5" x14ac:dyDescent="0.2">
      <c r="E838" s="11"/>
    </row>
    <row r="839" spans="5:5" x14ac:dyDescent="0.2">
      <c r="E839" s="11"/>
    </row>
    <row r="840" spans="5:5" x14ac:dyDescent="0.2">
      <c r="E840" s="11"/>
    </row>
    <row r="841" spans="5:5" x14ac:dyDescent="0.2">
      <c r="E841" s="11"/>
    </row>
    <row r="842" spans="5:5" x14ac:dyDescent="0.2">
      <c r="E842" s="11"/>
    </row>
    <row r="843" spans="5:5" x14ac:dyDescent="0.2">
      <c r="E843" s="11"/>
    </row>
    <row r="844" spans="5:5" x14ac:dyDescent="0.2">
      <c r="E844" s="11"/>
    </row>
    <row r="845" spans="5:5" x14ac:dyDescent="0.2">
      <c r="E845" s="11"/>
    </row>
    <row r="846" spans="5:5" x14ac:dyDescent="0.2">
      <c r="E846" s="11"/>
    </row>
    <row r="847" spans="5:5" x14ac:dyDescent="0.2">
      <c r="E847" s="11"/>
    </row>
    <row r="848" spans="5:5" x14ac:dyDescent="0.2">
      <c r="E848" s="11"/>
    </row>
    <row r="849" spans="5:5" x14ac:dyDescent="0.2">
      <c r="E849" s="11"/>
    </row>
    <row r="850" spans="5:5" x14ac:dyDescent="0.2">
      <c r="E850" s="11"/>
    </row>
    <row r="851" spans="5:5" x14ac:dyDescent="0.2">
      <c r="E851" s="11"/>
    </row>
    <row r="852" spans="5:5" x14ac:dyDescent="0.2">
      <c r="E852" s="11"/>
    </row>
    <row r="853" spans="5:5" x14ac:dyDescent="0.2">
      <c r="E853" s="11"/>
    </row>
    <row r="854" spans="5:5" x14ac:dyDescent="0.2">
      <c r="E854" s="11"/>
    </row>
    <row r="855" spans="5:5" x14ac:dyDescent="0.2">
      <c r="E855" s="11"/>
    </row>
    <row r="856" spans="5:5" x14ac:dyDescent="0.2">
      <c r="E856" s="11"/>
    </row>
    <row r="857" spans="5:5" x14ac:dyDescent="0.2">
      <c r="E857" s="11"/>
    </row>
    <row r="858" spans="5:5" x14ac:dyDescent="0.2">
      <c r="E858" s="11"/>
    </row>
    <row r="859" spans="5:5" x14ac:dyDescent="0.2">
      <c r="E859" s="11"/>
    </row>
    <row r="860" spans="5:5" x14ac:dyDescent="0.2">
      <c r="E860" s="11"/>
    </row>
    <row r="861" spans="5:5" x14ac:dyDescent="0.2">
      <c r="E861" s="11"/>
    </row>
    <row r="862" spans="5:5" x14ac:dyDescent="0.2">
      <c r="E862" s="11"/>
    </row>
    <row r="863" spans="5:5" x14ac:dyDescent="0.2">
      <c r="E863" s="11"/>
    </row>
    <row r="864" spans="5:5" x14ac:dyDescent="0.2">
      <c r="E864" s="11"/>
    </row>
    <row r="865" spans="5:5" x14ac:dyDescent="0.2">
      <c r="E865" s="11"/>
    </row>
    <row r="866" spans="5:5" x14ac:dyDescent="0.2">
      <c r="E866" s="11"/>
    </row>
    <row r="867" spans="5:5" x14ac:dyDescent="0.2">
      <c r="E867" s="11"/>
    </row>
    <row r="868" spans="5:5" x14ac:dyDescent="0.2">
      <c r="E868" s="11"/>
    </row>
    <row r="869" spans="5:5" x14ac:dyDescent="0.2">
      <c r="E869" s="11"/>
    </row>
    <row r="870" spans="5:5" x14ac:dyDescent="0.2">
      <c r="E870" s="11"/>
    </row>
    <row r="871" spans="5:5" x14ac:dyDescent="0.2">
      <c r="E871" s="11"/>
    </row>
    <row r="872" spans="5:5" x14ac:dyDescent="0.2">
      <c r="E872" s="11"/>
    </row>
    <row r="873" spans="5:5" x14ac:dyDescent="0.2">
      <c r="E873" s="11"/>
    </row>
    <row r="874" spans="5:5" x14ac:dyDescent="0.2">
      <c r="E874" s="11"/>
    </row>
    <row r="875" spans="5:5" x14ac:dyDescent="0.2">
      <c r="E875" s="11"/>
    </row>
    <row r="876" spans="5:5" x14ac:dyDescent="0.2">
      <c r="E876" s="11"/>
    </row>
    <row r="877" spans="5:5" x14ac:dyDescent="0.2">
      <c r="E877" s="11"/>
    </row>
    <row r="878" spans="5:5" x14ac:dyDescent="0.2">
      <c r="E878" s="11"/>
    </row>
    <row r="879" spans="5:5" x14ac:dyDescent="0.2">
      <c r="E879" s="11"/>
    </row>
    <row r="880" spans="5:5" x14ac:dyDescent="0.2">
      <c r="E880" s="11"/>
    </row>
    <row r="881" spans="5:5" x14ac:dyDescent="0.2">
      <c r="E881" s="11"/>
    </row>
    <row r="882" spans="5:5" x14ac:dyDescent="0.2">
      <c r="E882" s="11"/>
    </row>
    <row r="883" spans="5:5" x14ac:dyDescent="0.2">
      <c r="E883" s="11"/>
    </row>
    <row r="884" spans="5:5" x14ac:dyDescent="0.2">
      <c r="E884" s="11"/>
    </row>
    <row r="885" spans="5:5" x14ac:dyDescent="0.2">
      <c r="E885" s="11"/>
    </row>
    <row r="886" spans="5:5" x14ac:dyDescent="0.2">
      <c r="E886" s="11"/>
    </row>
    <row r="887" spans="5:5" x14ac:dyDescent="0.2">
      <c r="E887" s="11"/>
    </row>
    <row r="888" spans="5:5" x14ac:dyDescent="0.2">
      <c r="E888" s="11"/>
    </row>
    <row r="889" spans="5:5" x14ac:dyDescent="0.2">
      <c r="E889" s="11"/>
    </row>
    <row r="890" spans="5:5" x14ac:dyDescent="0.2">
      <c r="E890" s="11"/>
    </row>
    <row r="891" spans="5:5" x14ac:dyDescent="0.2">
      <c r="E891" s="11"/>
    </row>
    <row r="892" spans="5:5" x14ac:dyDescent="0.2">
      <c r="E892" s="11"/>
    </row>
    <row r="893" spans="5:5" x14ac:dyDescent="0.2">
      <c r="E893" s="11"/>
    </row>
    <row r="894" spans="5:5" x14ac:dyDescent="0.2">
      <c r="E894" s="11"/>
    </row>
    <row r="895" spans="5:5" x14ac:dyDescent="0.2">
      <c r="E895" s="11"/>
    </row>
    <row r="896" spans="5:5" x14ac:dyDescent="0.2">
      <c r="E896" s="11"/>
    </row>
    <row r="897" spans="5:5" x14ac:dyDescent="0.2">
      <c r="E897" s="11"/>
    </row>
    <row r="898" spans="5:5" x14ac:dyDescent="0.2">
      <c r="E898" s="11"/>
    </row>
    <row r="899" spans="5:5" x14ac:dyDescent="0.2">
      <c r="E899" s="11"/>
    </row>
    <row r="900" spans="5:5" x14ac:dyDescent="0.2">
      <c r="E900" s="11"/>
    </row>
    <row r="901" spans="5:5" x14ac:dyDescent="0.2">
      <c r="E901" s="11"/>
    </row>
    <row r="902" spans="5:5" x14ac:dyDescent="0.2">
      <c r="E902" s="11"/>
    </row>
    <row r="903" spans="5:5" x14ac:dyDescent="0.2">
      <c r="E903" s="11"/>
    </row>
    <row r="904" spans="5:5" x14ac:dyDescent="0.2">
      <c r="E904" s="11"/>
    </row>
    <row r="905" spans="5:5" x14ac:dyDescent="0.2">
      <c r="E905" s="11"/>
    </row>
    <row r="906" spans="5:5" x14ac:dyDescent="0.2">
      <c r="E906" s="11"/>
    </row>
    <row r="907" spans="5:5" x14ac:dyDescent="0.2">
      <c r="E907" s="11"/>
    </row>
    <row r="908" spans="5:5" x14ac:dyDescent="0.2">
      <c r="E908" s="11"/>
    </row>
    <row r="909" spans="5:5" x14ac:dyDescent="0.2">
      <c r="E909" s="11"/>
    </row>
    <row r="910" spans="5:5" x14ac:dyDescent="0.2">
      <c r="E910" s="11"/>
    </row>
    <row r="911" spans="5:5" x14ac:dyDescent="0.2">
      <c r="E911" s="11"/>
    </row>
    <row r="912" spans="5:5" x14ac:dyDescent="0.2">
      <c r="E912" s="11"/>
    </row>
    <row r="913" spans="5:5" x14ac:dyDescent="0.2">
      <c r="E913" s="11"/>
    </row>
    <row r="914" spans="5:5" x14ac:dyDescent="0.2">
      <c r="E914" s="11"/>
    </row>
    <row r="915" spans="5:5" x14ac:dyDescent="0.2">
      <c r="E915" s="11"/>
    </row>
    <row r="916" spans="5:5" x14ac:dyDescent="0.2">
      <c r="E916" s="11"/>
    </row>
    <row r="917" spans="5:5" x14ac:dyDescent="0.2">
      <c r="E917" s="11"/>
    </row>
    <row r="918" spans="5:5" x14ac:dyDescent="0.2">
      <c r="E918" s="11"/>
    </row>
    <row r="919" spans="5:5" x14ac:dyDescent="0.2">
      <c r="E919" s="11"/>
    </row>
    <row r="920" spans="5:5" x14ac:dyDescent="0.2">
      <c r="E920" s="11"/>
    </row>
    <row r="921" spans="5:5" x14ac:dyDescent="0.2">
      <c r="E921" s="11"/>
    </row>
    <row r="922" spans="5:5" x14ac:dyDescent="0.2">
      <c r="E922" s="11"/>
    </row>
    <row r="923" spans="5:5" x14ac:dyDescent="0.2">
      <c r="E923" s="11"/>
    </row>
    <row r="924" spans="5:5" x14ac:dyDescent="0.2">
      <c r="E924" s="11"/>
    </row>
    <row r="925" spans="5:5" x14ac:dyDescent="0.2">
      <c r="E925" s="11"/>
    </row>
    <row r="926" spans="5:5" x14ac:dyDescent="0.2">
      <c r="E926" s="11"/>
    </row>
    <row r="927" spans="5:5" x14ac:dyDescent="0.2">
      <c r="E927" s="11"/>
    </row>
    <row r="928" spans="5:5" x14ac:dyDescent="0.2">
      <c r="E928" s="11"/>
    </row>
    <row r="929" spans="5:5" x14ac:dyDescent="0.2">
      <c r="E929" s="11"/>
    </row>
    <row r="930" spans="5:5" x14ac:dyDescent="0.2">
      <c r="E930" s="11"/>
    </row>
    <row r="931" spans="5:5" x14ac:dyDescent="0.2">
      <c r="E931" s="11"/>
    </row>
    <row r="932" spans="5:5" x14ac:dyDescent="0.2">
      <c r="E932" s="11"/>
    </row>
    <row r="933" spans="5:5" x14ac:dyDescent="0.2">
      <c r="E933" s="11"/>
    </row>
    <row r="934" spans="5:5" x14ac:dyDescent="0.2">
      <c r="E934" s="11"/>
    </row>
    <row r="935" spans="5:5" x14ac:dyDescent="0.2">
      <c r="E935" s="11"/>
    </row>
    <row r="936" spans="5:5" x14ac:dyDescent="0.2">
      <c r="E936" s="11"/>
    </row>
    <row r="937" spans="5:5" x14ac:dyDescent="0.2">
      <c r="E937" s="11"/>
    </row>
    <row r="938" spans="5:5" x14ac:dyDescent="0.2">
      <c r="E938" s="11"/>
    </row>
    <row r="939" spans="5:5" x14ac:dyDescent="0.2">
      <c r="E939" s="11"/>
    </row>
    <row r="940" spans="5:5" x14ac:dyDescent="0.2">
      <c r="E940" s="11"/>
    </row>
    <row r="941" spans="5:5" x14ac:dyDescent="0.2">
      <c r="E941" s="11"/>
    </row>
    <row r="942" spans="5:5" x14ac:dyDescent="0.2">
      <c r="E942" s="11"/>
    </row>
    <row r="943" spans="5:5" x14ac:dyDescent="0.2">
      <c r="E943" s="11"/>
    </row>
    <row r="944" spans="5:5" x14ac:dyDescent="0.2">
      <c r="E944" s="11"/>
    </row>
    <row r="945" spans="5:5" x14ac:dyDescent="0.2">
      <c r="E945" s="11"/>
    </row>
    <row r="946" spans="5:5" x14ac:dyDescent="0.2">
      <c r="E946" s="11"/>
    </row>
    <row r="947" spans="5:5" x14ac:dyDescent="0.2">
      <c r="E947" s="11"/>
    </row>
    <row r="948" spans="5:5" x14ac:dyDescent="0.2">
      <c r="E948" s="11"/>
    </row>
    <row r="949" spans="5:5" x14ac:dyDescent="0.2">
      <c r="E949" s="11"/>
    </row>
    <row r="950" spans="5:5" x14ac:dyDescent="0.2">
      <c r="E950" s="11"/>
    </row>
    <row r="951" spans="5:5" x14ac:dyDescent="0.2">
      <c r="E951" s="11"/>
    </row>
    <row r="952" spans="5:5" x14ac:dyDescent="0.2">
      <c r="E952" s="11"/>
    </row>
    <row r="953" spans="5:5" x14ac:dyDescent="0.2">
      <c r="E953" s="11"/>
    </row>
    <row r="954" spans="5:5" x14ac:dyDescent="0.2">
      <c r="E954" s="11"/>
    </row>
    <row r="955" spans="5:5" x14ac:dyDescent="0.2">
      <c r="E955" s="11"/>
    </row>
    <row r="956" spans="5:5" x14ac:dyDescent="0.2">
      <c r="E956" s="11"/>
    </row>
    <row r="957" spans="5:5" x14ac:dyDescent="0.2">
      <c r="E957" s="11"/>
    </row>
    <row r="958" spans="5:5" x14ac:dyDescent="0.2">
      <c r="E958" s="11"/>
    </row>
    <row r="959" spans="5:5" x14ac:dyDescent="0.2">
      <c r="E959" s="11"/>
    </row>
    <row r="960" spans="5:5" x14ac:dyDescent="0.2">
      <c r="E960" s="11"/>
    </row>
    <row r="961" spans="5:5" x14ac:dyDescent="0.2">
      <c r="E961" s="11"/>
    </row>
    <row r="962" spans="5:5" x14ac:dyDescent="0.2">
      <c r="E962" s="11"/>
    </row>
    <row r="963" spans="5:5" x14ac:dyDescent="0.2">
      <c r="E963" s="11"/>
    </row>
    <row r="964" spans="5:5" x14ac:dyDescent="0.2">
      <c r="E964" s="11"/>
    </row>
    <row r="965" spans="5:5" x14ac:dyDescent="0.2">
      <c r="E965" s="11"/>
    </row>
    <row r="966" spans="5:5" x14ac:dyDescent="0.2">
      <c r="E966" s="11"/>
    </row>
    <row r="967" spans="5:5" x14ac:dyDescent="0.2">
      <c r="E967" s="11"/>
    </row>
    <row r="968" spans="5:5" x14ac:dyDescent="0.2">
      <c r="E968" s="11"/>
    </row>
    <row r="969" spans="5:5" x14ac:dyDescent="0.2">
      <c r="E969" s="11"/>
    </row>
    <row r="970" spans="5:5" x14ac:dyDescent="0.2">
      <c r="E970" s="11"/>
    </row>
    <row r="971" spans="5:5" x14ac:dyDescent="0.2">
      <c r="E971" s="11"/>
    </row>
    <row r="972" spans="5:5" x14ac:dyDescent="0.2">
      <c r="E972" s="11"/>
    </row>
    <row r="973" spans="5:5" x14ac:dyDescent="0.2">
      <c r="E973" s="11"/>
    </row>
    <row r="974" spans="5:5" x14ac:dyDescent="0.2">
      <c r="E974" s="11"/>
    </row>
    <row r="975" spans="5:5" x14ac:dyDescent="0.2">
      <c r="E975" s="11"/>
    </row>
    <row r="976" spans="5:5" x14ac:dyDescent="0.2">
      <c r="E976" s="11"/>
    </row>
    <row r="977" spans="5:5" x14ac:dyDescent="0.2">
      <c r="E977" s="11"/>
    </row>
    <row r="978" spans="5:5" x14ac:dyDescent="0.2">
      <c r="E978" s="11"/>
    </row>
    <row r="979" spans="5:5" x14ac:dyDescent="0.2">
      <c r="E979" s="11"/>
    </row>
    <row r="980" spans="5:5" x14ac:dyDescent="0.2">
      <c r="E980" s="11"/>
    </row>
    <row r="981" spans="5:5" x14ac:dyDescent="0.2">
      <c r="E981" s="11"/>
    </row>
    <row r="982" spans="5:5" x14ac:dyDescent="0.2">
      <c r="E982" s="11"/>
    </row>
    <row r="983" spans="5:5" x14ac:dyDescent="0.2">
      <c r="E983" s="11"/>
    </row>
    <row r="984" spans="5:5" x14ac:dyDescent="0.2">
      <c r="E984" s="11"/>
    </row>
    <row r="985" spans="5:5" x14ac:dyDescent="0.2">
      <c r="E985" s="11"/>
    </row>
    <row r="986" spans="5:5" x14ac:dyDescent="0.2">
      <c r="E986" s="11"/>
    </row>
    <row r="987" spans="5:5" x14ac:dyDescent="0.2">
      <c r="E987" s="11"/>
    </row>
    <row r="988" spans="5:5" x14ac:dyDescent="0.2">
      <c r="E988" s="11"/>
    </row>
    <row r="989" spans="5:5" x14ac:dyDescent="0.2">
      <c r="E989" s="11"/>
    </row>
    <row r="990" spans="5:5" x14ac:dyDescent="0.2">
      <c r="E990" s="11"/>
    </row>
    <row r="991" spans="5:5" x14ac:dyDescent="0.2">
      <c r="E991" s="11"/>
    </row>
    <row r="992" spans="5:5" x14ac:dyDescent="0.2">
      <c r="E992" s="11"/>
    </row>
    <row r="993" spans="5:5" x14ac:dyDescent="0.2">
      <c r="E993" s="11"/>
    </row>
    <row r="994" spans="5:5" x14ac:dyDescent="0.2">
      <c r="E994" s="11"/>
    </row>
    <row r="995" spans="5:5" x14ac:dyDescent="0.2">
      <c r="E995" s="11"/>
    </row>
    <row r="996" spans="5:5" x14ac:dyDescent="0.2">
      <c r="E996" s="11"/>
    </row>
    <row r="997" spans="5:5" x14ac:dyDescent="0.2">
      <c r="E997" s="11"/>
    </row>
    <row r="998" spans="5:5" x14ac:dyDescent="0.2">
      <c r="E998" s="11"/>
    </row>
    <row r="999" spans="5:5" x14ac:dyDescent="0.2">
      <c r="E999" s="11"/>
    </row>
    <row r="1000" spans="5:5" x14ac:dyDescent="0.2">
      <c r="E1000" s="11"/>
    </row>
    <row r="1001" spans="5:5" x14ac:dyDescent="0.2">
      <c r="E1001" s="11"/>
    </row>
    <row r="1002" spans="5:5" x14ac:dyDescent="0.2">
      <c r="E1002" s="11"/>
    </row>
    <row r="1003" spans="5:5" x14ac:dyDescent="0.2">
      <c r="E1003" s="11"/>
    </row>
    <row r="1004" spans="5:5" x14ac:dyDescent="0.2">
      <c r="E1004" s="11"/>
    </row>
    <row r="1005" spans="5:5" x14ac:dyDescent="0.2">
      <c r="E1005" s="11"/>
    </row>
    <row r="1006" spans="5:5" x14ac:dyDescent="0.2">
      <c r="E1006" s="11"/>
    </row>
    <row r="1007" spans="5:5" x14ac:dyDescent="0.2">
      <c r="E1007" s="11"/>
    </row>
  </sheetData>
  <sheetProtection formatCells="0"/>
  <mergeCells count="2">
    <mergeCell ref="B7:E7"/>
    <mergeCell ref="G38:P38"/>
  </mergeCells>
  <phoneticPr fontId="0" type="noConversion"/>
  <conditionalFormatting sqref="G3:P21">
    <cfRule type="expression" dxfId="1" priority="1" stopIfTrue="1">
      <formula>G39=TRUE</formula>
    </cfRule>
  </conditionalFormatting>
  <conditionalFormatting sqref="G39:P57">
    <cfRule type="cellIs" dxfId="0" priority="2" stopIfTrue="1" operator="equal">
      <formula>TRUE</formula>
    </cfRule>
  </conditionalFormatting>
  <pageMargins left="0.75" right="0.75" top="1" bottom="1" header="0.5" footer="0.5"/>
  <pageSetup scale="91"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05"/>
  <sheetViews>
    <sheetView showGridLines="0" workbookViewId="0"/>
  </sheetViews>
  <sheetFormatPr defaultRowHeight="12.75" x14ac:dyDescent="0.2"/>
  <cols>
    <col min="1" max="1" width="6.140625" style="3" customWidth="1"/>
    <col min="2" max="2" width="9.140625" style="3"/>
    <col min="3" max="3" width="7.85546875" style="3" customWidth="1"/>
    <col min="4" max="4" width="6.7109375" style="3" customWidth="1"/>
    <col min="5" max="5" width="5.85546875" style="3" customWidth="1"/>
    <col min="6" max="6" width="5.7109375" style="3" customWidth="1"/>
    <col min="7" max="8" width="4.7109375" style="3" customWidth="1"/>
    <col min="9" max="9" width="13.7109375" style="3" customWidth="1"/>
    <col min="10" max="10" width="7.5703125" style="3" customWidth="1"/>
    <col min="11" max="12" width="7" style="3" customWidth="1"/>
    <col min="13" max="13" width="6" style="3" customWidth="1"/>
    <col min="14" max="14" width="13.85546875" style="3" customWidth="1"/>
    <col min="15" max="17" width="7" style="3" customWidth="1"/>
    <col min="18" max="18" width="4" style="3" customWidth="1"/>
    <col min="19" max="19" width="6.5703125" style="3" customWidth="1"/>
    <col min="20" max="20" width="7" style="3" customWidth="1"/>
    <col min="21" max="21" width="9.28515625" style="131" bestFit="1" customWidth="1"/>
    <col min="22" max="22" width="8.28515625" style="131" customWidth="1"/>
    <col min="23" max="24" width="7.85546875" style="3" customWidth="1"/>
    <col min="25" max="25" width="4.85546875" style="3" customWidth="1"/>
    <col min="26" max="26" width="4.42578125" style="3" customWidth="1"/>
    <col min="27" max="27" width="6.28515625" style="3" customWidth="1"/>
    <col min="28" max="16384" width="9.140625" style="3"/>
  </cols>
  <sheetData>
    <row r="1" spans="1:27" ht="15" x14ac:dyDescent="0.2">
      <c r="B1" s="197" t="s">
        <v>260</v>
      </c>
      <c r="T1" s="4"/>
    </row>
    <row r="2" spans="1:27" ht="12.75" customHeight="1" x14ac:dyDescent="0.2">
      <c r="T2" s="4"/>
    </row>
    <row r="3" spans="1:27" ht="12.75" customHeight="1" x14ac:dyDescent="0.2">
      <c r="T3" s="4"/>
    </row>
    <row r="4" spans="1:27" x14ac:dyDescent="0.2">
      <c r="A4" s="137"/>
      <c r="B4" s="218" t="s">
        <v>256</v>
      </c>
      <c r="C4" s="218"/>
      <c r="D4" s="218"/>
      <c r="E4" s="218"/>
      <c r="F4" s="133"/>
      <c r="G4" s="137"/>
      <c r="H4" s="137"/>
      <c r="I4" s="218" t="s">
        <v>263</v>
      </c>
      <c r="J4" s="218"/>
      <c r="K4" s="218"/>
      <c r="L4" s="218"/>
      <c r="M4" s="139"/>
      <c r="N4" s="218" t="s">
        <v>264</v>
      </c>
      <c r="O4" s="218"/>
      <c r="P4" s="218"/>
      <c r="Q4" s="218"/>
      <c r="R4" s="159"/>
      <c r="T4" s="226" t="s">
        <v>265</v>
      </c>
      <c r="U4" s="226"/>
      <c r="V4" s="226"/>
      <c r="W4" s="226"/>
      <c r="X4" s="226"/>
      <c r="Y4" s="137"/>
      <c r="Z4" s="137"/>
      <c r="AA4" s="137"/>
    </row>
    <row r="5" spans="1:27" x14ac:dyDescent="0.2">
      <c r="A5" s="145"/>
      <c r="B5" s="144" t="s">
        <v>232</v>
      </c>
      <c r="C5" s="144" t="s">
        <v>234</v>
      </c>
      <c r="D5" s="144" t="s">
        <v>233</v>
      </c>
      <c r="E5" s="145" t="s">
        <v>245</v>
      </c>
      <c r="F5" s="133"/>
      <c r="G5" s="137"/>
      <c r="H5" s="137"/>
      <c r="I5" s="144" t="s">
        <v>233</v>
      </c>
      <c r="J5" s="145" t="s">
        <v>243</v>
      </c>
      <c r="K5" s="145" t="s">
        <v>242</v>
      </c>
      <c r="L5" s="145" t="s">
        <v>244</v>
      </c>
      <c r="M5" s="145"/>
      <c r="N5" s="147" t="s">
        <v>233</v>
      </c>
      <c r="O5" s="146" t="s">
        <v>243</v>
      </c>
      <c r="P5" s="146" t="s">
        <v>242</v>
      </c>
      <c r="Q5" s="146" t="s">
        <v>244</v>
      </c>
      <c r="R5" s="160"/>
      <c r="T5" s="201" t="s">
        <v>241</v>
      </c>
      <c r="U5" s="202" t="s">
        <v>232</v>
      </c>
      <c r="V5" s="201" t="s">
        <v>234</v>
      </c>
      <c r="W5" s="201" t="s">
        <v>233</v>
      </c>
      <c r="X5" s="201" t="s">
        <v>245</v>
      </c>
      <c r="Y5" s="137"/>
      <c r="Z5" s="137"/>
      <c r="AA5" s="137"/>
    </row>
    <row r="6" spans="1:27" x14ac:dyDescent="0.2">
      <c r="A6" s="161">
        <f ca="1">INT(1+200*RAND())</f>
        <v>98</v>
      </c>
      <c r="B6" s="156" t="str">
        <f t="shared" ref="B6:B25" ca="1" si="0">INDEX($U$6:$U$205,A6)</f>
        <v>Gerard</v>
      </c>
      <c r="C6" s="157" t="str">
        <f t="shared" ref="C6:C25" ca="1" si="1">INDEX($V$6:$V$205,A6)</f>
        <v>M</v>
      </c>
      <c r="D6" s="157" t="str">
        <f t="shared" ref="D6:D25" ca="1" si="2">INDEX($W$6:$W$205,A6)</f>
        <v>H</v>
      </c>
      <c r="E6" s="158" t="str">
        <f t="shared" ref="E6:E25" ca="1" si="3">INDEX($X$6:$X$205,A6)</f>
        <v>Y</v>
      </c>
      <c r="F6" s="162" t="str">
        <f t="shared" ref="F6:F25" ca="1" si="4">CONCATENATE(C6,E6)</f>
        <v>MY</v>
      </c>
      <c r="G6" s="162" t="str">
        <f ca="1">CONCATENATE(C6,D6)</f>
        <v>MH</v>
      </c>
      <c r="H6" s="162" t="str">
        <f ca="1">CONCATENATE(D6,E6)</f>
        <v>HY</v>
      </c>
      <c r="I6" s="138" t="s">
        <v>248</v>
      </c>
      <c r="J6" s="148">
        <f>COUNTIF($Z$6:$Z$205,"FB")</f>
        <v>21</v>
      </c>
      <c r="K6" s="148">
        <f>COUNTIF($Z$6:$Z$205,"MB")</f>
        <v>11</v>
      </c>
      <c r="L6" s="16">
        <f>SUM(J6:K6)</f>
        <v>32</v>
      </c>
      <c r="M6" s="16"/>
      <c r="N6" s="138" t="s">
        <v>248</v>
      </c>
      <c r="O6" s="149">
        <f ca="1">COUNTIF($G$6:$G$25,"FB")</f>
        <v>4</v>
      </c>
      <c r="P6" s="149">
        <f ca="1">COUNTIF($G$6:$G$25,"MB")</f>
        <v>2</v>
      </c>
      <c r="Q6" s="16">
        <f ca="1">SUM(O6:P6)</f>
        <v>6</v>
      </c>
      <c r="R6" s="12"/>
      <c r="T6" s="134">
        <v>1</v>
      </c>
      <c r="U6" s="167" t="s">
        <v>141</v>
      </c>
      <c r="V6" s="134" t="s">
        <v>229</v>
      </c>
      <c r="W6" s="134" t="s">
        <v>240</v>
      </c>
      <c r="X6" s="134" t="s">
        <v>247</v>
      </c>
      <c r="Y6" s="132" t="str">
        <f>CONCATENATE(V6,X6)</f>
        <v>FY</v>
      </c>
      <c r="Z6" s="132" t="str">
        <f>CONCATENATE(V6,W6)</f>
        <v>FE</v>
      </c>
      <c r="AA6" s="168" t="str">
        <f>CONCATENATE(W6,X6)</f>
        <v>EY</v>
      </c>
    </row>
    <row r="7" spans="1:27" x14ac:dyDescent="0.2">
      <c r="A7" s="161">
        <f t="shared" ref="A7:A25" ca="1" si="5">INT(1+200*RAND())</f>
        <v>192</v>
      </c>
      <c r="B7" s="150" t="str">
        <f t="shared" ca="1" si="0"/>
        <v>Chad</v>
      </c>
      <c r="C7" s="151" t="str">
        <f t="shared" ca="1" si="1"/>
        <v>M</v>
      </c>
      <c r="D7" s="151" t="str">
        <f t="shared" ca="1" si="2"/>
        <v>M</v>
      </c>
      <c r="E7" s="152" t="str">
        <f t="shared" ca="1" si="3"/>
        <v>Y</v>
      </c>
      <c r="F7" s="162" t="str">
        <f t="shared" ca="1" si="4"/>
        <v>MY</v>
      </c>
      <c r="G7" s="162" t="str">
        <f t="shared" ref="G7:G25" ca="1" si="6">CONCATENATE(C7,D7)</f>
        <v>MM</v>
      </c>
      <c r="H7" s="162" t="str">
        <f t="shared" ref="H7:H25" ca="1" si="7">CONCATENATE(D7,E7)</f>
        <v>MY</v>
      </c>
      <c r="I7" s="138" t="s">
        <v>249</v>
      </c>
      <c r="J7" s="148">
        <f>COUNTIF($Z$6:$Z$205,"FE")</f>
        <v>8</v>
      </c>
      <c r="K7" s="148">
        <f>COUNTIF($Z$6:$Z$205,"ME")</f>
        <v>7</v>
      </c>
      <c r="L7" s="16">
        <f t="shared" ref="L7:L14" si="8">SUM(J7:K7)</f>
        <v>15</v>
      </c>
      <c r="M7" s="16"/>
      <c r="N7" s="138" t="s">
        <v>249</v>
      </c>
      <c r="O7" s="149">
        <f ca="1">COUNTIF($G$6:$G$25,"FE")</f>
        <v>1</v>
      </c>
      <c r="P7" s="149">
        <f ca="1">COUNTIF($G$6:$G$25,"ME")</f>
        <v>1</v>
      </c>
      <c r="Q7" s="16">
        <f t="shared" ref="Q7:Q14" ca="1" si="9">SUM(O7:P7)</f>
        <v>2</v>
      </c>
      <c r="R7" s="12"/>
      <c r="T7" s="134">
        <v>2</v>
      </c>
      <c r="U7" s="167" t="s">
        <v>32</v>
      </c>
      <c r="V7" s="134" t="s">
        <v>229</v>
      </c>
      <c r="W7" s="134" t="s">
        <v>237</v>
      </c>
      <c r="X7" s="134" t="s">
        <v>246</v>
      </c>
      <c r="Y7" s="132" t="str">
        <f t="shared" ref="Y7:Y70" si="10">CONCATENATE(V7,X7)</f>
        <v>FN</v>
      </c>
      <c r="Z7" s="132" t="str">
        <f t="shared" ref="Z7:Z70" si="11">CONCATENATE(V7,W7)</f>
        <v>FB</v>
      </c>
      <c r="AA7" s="168" t="str">
        <f t="shared" ref="AA7:AA70" si="12">CONCATENATE(W7,X7)</f>
        <v>BN</v>
      </c>
    </row>
    <row r="8" spans="1:27" x14ac:dyDescent="0.2">
      <c r="A8" s="161">
        <f t="shared" ca="1" si="5"/>
        <v>50</v>
      </c>
      <c r="B8" s="150" t="str">
        <f t="shared" ca="1" si="0"/>
        <v>Kieran</v>
      </c>
      <c r="C8" s="151" t="str">
        <f t="shared" ca="1" si="1"/>
        <v>M</v>
      </c>
      <c r="D8" s="151" t="str">
        <f t="shared" ca="1" si="2"/>
        <v>H</v>
      </c>
      <c r="E8" s="152" t="str">
        <f t="shared" ca="1" si="3"/>
        <v>N</v>
      </c>
      <c r="F8" s="162" t="str">
        <f t="shared" ca="1" si="4"/>
        <v>MN</v>
      </c>
      <c r="G8" s="162" t="str">
        <f t="shared" ca="1" si="6"/>
        <v>MH</v>
      </c>
      <c r="H8" s="162" t="str">
        <f t="shared" ca="1" si="7"/>
        <v>HN</v>
      </c>
      <c r="I8" s="138" t="s">
        <v>250</v>
      </c>
      <c r="J8" s="148">
        <f>COUNTIF($Z$6:$Z$205,"FA")</f>
        <v>4</v>
      </c>
      <c r="K8" s="148">
        <f>COUNTIF($Z$6:$Z$205,"MA")</f>
        <v>10</v>
      </c>
      <c r="L8" s="16">
        <f t="shared" si="8"/>
        <v>14</v>
      </c>
      <c r="M8" s="16"/>
      <c r="N8" s="138" t="s">
        <v>250</v>
      </c>
      <c r="O8" s="149">
        <f ca="1">COUNTIF($G$6:$G$25,"FA")</f>
        <v>1</v>
      </c>
      <c r="P8" s="149">
        <f ca="1">COUNTIF($G$6:$G$25,"MA")</f>
        <v>0</v>
      </c>
      <c r="Q8" s="16">
        <f t="shared" ca="1" si="9"/>
        <v>1</v>
      </c>
      <c r="R8" s="12"/>
      <c r="S8" s="131"/>
      <c r="T8" s="134">
        <v>3</v>
      </c>
      <c r="U8" s="167" t="s">
        <v>73</v>
      </c>
      <c r="V8" s="134" t="s">
        <v>230</v>
      </c>
      <c r="W8" s="134" t="s">
        <v>224</v>
      </c>
      <c r="X8" s="134" t="s">
        <v>246</v>
      </c>
      <c r="Y8" s="132" t="str">
        <f t="shared" si="10"/>
        <v>MN</v>
      </c>
      <c r="Z8" s="132" t="str">
        <f t="shared" si="11"/>
        <v>MC</v>
      </c>
      <c r="AA8" s="168" t="str">
        <f t="shared" si="12"/>
        <v>CN</v>
      </c>
    </row>
    <row r="9" spans="1:27" x14ac:dyDescent="0.2">
      <c r="A9" s="161">
        <f t="shared" ca="1" si="5"/>
        <v>75</v>
      </c>
      <c r="B9" s="150" t="str">
        <f t="shared" ca="1" si="0"/>
        <v>Dennis</v>
      </c>
      <c r="C9" s="151" t="str">
        <f t="shared" ca="1" si="1"/>
        <v>M</v>
      </c>
      <c r="D9" s="151" t="str">
        <f t="shared" ca="1" si="2"/>
        <v>H</v>
      </c>
      <c r="E9" s="152" t="str">
        <f t="shared" ca="1" si="3"/>
        <v>N</v>
      </c>
      <c r="F9" s="162" t="str">
        <f t="shared" ca="1" si="4"/>
        <v>MN</v>
      </c>
      <c r="G9" s="162" t="str">
        <f t="shared" ca="1" si="6"/>
        <v>MH</v>
      </c>
      <c r="H9" s="162" t="str">
        <f t="shared" ca="1" si="7"/>
        <v>HN</v>
      </c>
      <c r="I9" s="138" t="s">
        <v>251</v>
      </c>
      <c r="J9" s="148">
        <f>COUNTIF($Z$6:$Z$205,"FH")</f>
        <v>23</v>
      </c>
      <c r="K9" s="148">
        <f>COUNTIF($Z$6:$Z$205,"MH")</f>
        <v>19</v>
      </c>
      <c r="L9" s="16">
        <f t="shared" si="8"/>
        <v>42</v>
      </c>
      <c r="M9" s="16"/>
      <c r="N9" s="138" t="s">
        <v>251</v>
      </c>
      <c r="O9" s="149">
        <f ca="1">COUNTIF($G$6:$G$25,"FH")</f>
        <v>1</v>
      </c>
      <c r="P9" s="149">
        <f ca="1">COUNTIF($G$6:$G$25,"MH")</f>
        <v>5</v>
      </c>
      <c r="Q9" s="16">
        <f t="shared" ca="1" si="9"/>
        <v>6</v>
      </c>
      <c r="R9" s="12"/>
      <c r="T9" s="134">
        <v>4</v>
      </c>
      <c r="U9" s="167" t="s">
        <v>134</v>
      </c>
      <c r="V9" s="134" t="s">
        <v>230</v>
      </c>
      <c r="W9" s="134" t="s">
        <v>237</v>
      </c>
      <c r="X9" s="134" t="s">
        <v>247</v>
      </c>
      <c r="Y9" s="132" t="str">
        <f t="shared" si="10"/>
        <v>MY</v>
      </c>
      <c r="Z9" s="132" t="str">
        <f t="shared" si="11"/>
        <v>MB</v>
      </c>
      <c r="AA9" s="168" t="str">
        <f t="shared" si="12"/>
        <v>BY</v>
      </c>
    </row>
    <row r="10" spans="1:27" x14ac:dyDescent="0.2">
      <c r="A10" s="161">
        <f t="shared" ca="1" si="5"/>
        <v>179</v>
      </c>
      <c r="B10" s="150" t="str">
        <f t="shared" ca="1" si="0"/>
        <v>Pablo</v>
      </c>
      <c r="C10" s="151" t="str">
        <f t="shared" ca="1" si="1"/>
        <v>M</v>
      </c>
      <c r="D10" s="151" t="str">
        <f t="shared" ca="1" si="2"/>
        <v>H</v>
      </c>
      <c r="E10" s="152" t="str">
        <f t="shared" ca="1" si="3"/>
        <v>N</v>
      </c>
      <c r="F10" s="162" t="str">
        <f t="shared" ca="1" si="4"/>
        <v>MN</v>
      </c>
      <c r="G10" s="162" t="str">
        <f t="shared" ca="1" si="6"/>
        <v>MH</v>
      </c>
      <c r="H10" s="162" t="str">
        <f t="shared" ca="1" si="7"/>
        <v>HN</v>
      </c>
      <c r="I10" s="138" t="s">
        <v>252</v>
      </c>
      <c r="J10" s="148">
        <f>COUNTIF($Z$6:$Z$205,"FM")</f>
        <v>1</v>
      </c>
      <c r="K10" s="148">
        <f>COUNTIF($Z$6:$Z$205,"MM")</f>
        <v>5</v>
      </c>
      <c r="L10" s="16">
        <f t="shared" si="8"/>
        <v>6</v>
      </c>
      <c r="M10" s="16"/>
      <c r="N10" s="138" t="s">
        <v>252</v>
      </c>
      <c r="O10" s="149">
        <f ca="1">COUNTIF($G$6:$G$25,"FM")</f>
        <v>0</v>
      </c>
      <c r="P10" s="149">
        <f ca="1">COUNTIF($G$6:$G$25,"MM")</f>
        <v>1</v>
      </c>
      <c r="Q10" s="16">
        <f t="shared" ca="1" si="9"/>
        <v>1</v>
      </c>
      <c r="R10" s="12"/>
      <c r="T10" s="134">
        <v>5</v>
      </c>
      <c r="U10" s="167" t="s">
        <v>71</v>
      </c>
      <c r="V10" s="134" t="s">
        <v>229</v>
      </c>
      <c r="W10" s="134" t="s">
        <v>237</v>
      </c>
      <c r="X10" s="134" t="s">
        <v>246</v>
      </c>
      <c r="Y10" s="132" t="str">
        <f t="shared" si="10"/>
        <v>FN</v>
      </c>
      <c r="Z10" s="132" t="str">
        <f t="shared" si="11"/>
        <v>FB</v>
      </c>
      <c r="AA10" s="168" t="str">
        <f t="shared" si="12"/>
        <v>BN</v>
      </c>
    </row>
    <row r="11" spans="1:27" x14ac:dyDescent="0.2">
      <c r="A11" s="161">
        <f t="shared" ca="1" si="5"/>
        <v>47</v>
      </c>
      <c r="B11" s="150" t="str">
        <f t="shared" ca="1" si="0"/>
        <v>Latrice</v>
      </c>
      <c r="C11" s="151" t="str">
        <f t="shared" ca="1" si="1"/>
        <v>F</v>
      </c>
      <c r="D11" s="151" t="str">
        <f t="shared" ca="1" si="2"/>
        <v>C</v>
      </c>
      <c r="E11" s="152" t="str">
        <f t="shared" ca="1" si="3"/>
        <v>N</v>
      </c>
      <c r="F11" s="162" t="str">
        <f t="shared" ca="1" si="4"/>
        <v>FN</v>
      </c>
      <c r="G11" s="162" t="str">
        <f t="shared" ca="1" si="6"/>
        <v>FC</v>
      </c>
      <c r="H11" s="162" t="str">
        <f t="shared" ca="1" si="7"/>
        <v>CN</v>
      </c>
      <c r="I11" s="138" t="s">
        <v>253</v>
      </c>
      <c r="J11" s="148">
        <f>COUNTIF($Z$6:$Z$205,"FS")</f>
        <v>9</v>
      </c>
      <c r="K11" s="148">
        <f>COUNTIF($Z$6:$Z$205,"MS")</f>
        <v>5</v>
      </c>
      <c r="L11" s="16">
        <f t="shared" si="8"/>
        <v>14</v>
      </c>
      <c r="M11" s="16"/>
      <c r="N11" s="138" t="s">
        <v>253</v>
      </c>
      <c r="O11" s="149">
        <f ca="1">COUNTIF($G$6:$G$25,"FS")</f>
        <v>0</v>
      </c>
      <c r="P11" s="149">
        <f ca="1">COUNTIF($G$6:$G$25,"MS")</f>
        <v>0</v>
      </c>
      <c r="Q11" s="16">
        <f t="shared" ca="1" si="9"/>
        <v>0</v>
      </c>
      <c r="R11" s="12"/>
      <c r="T11" s="134">
        <v>6</v>
      </c>
      <c r="U11" s="167" t="s">
        <v>24</v>
      </c>
      <c r="V11" s="134" t="s">
        <v>230</v>
      </c>
      <c r="W11" s="134" t="s">
        <v>235</v>
      </c>
      <c r="X11" s="134" t="s">
        <v>246</v>
      </c>
      <c r="Y11" s="132" t="str">
        <f t="shared" si="10"/>
        <v>MN</v>
      </c>
      <c r="Z11" s="132" t="str">
        <f t="shared" si="11"/>
        <v>MH</v>
      </c>
      <c r="AA11" s="168" t="str">
        <f t="shared" si="12"/>
        <v>HN</v>
      </c>
    </row>
    <row r="12" spans="1:27" x14ac:dyDescent="0.2">
      <c r="A12" s="161">
        <f t="shared" ca="1" si="5"/>
        <v>177</v>
      </c>
      <c r="B12" s="150" t="str">
        <f t="shared" ca="1" si="0"/>
        <v>George</v>
      </c>
      <c r="C12" s="151" t="str">
        <f t="shared" ca="1" si="1"/>
        <v>M</v>
      </c>
      <c r="D12" s="151" t="str">
        <f t="shared" ca="1" si="2"/>
        <v>B</v>
      </c>
      <c r="E12" s="152" t="str">
        <f t="shared" ca="1" si="3"/>
        <v>Y</v>
      </c>
      <c r="F12" s="162" t="str">
        <f t="shared" ca="1" si="4"/>
        <v>MY</v>
      </c>
      <c r="G12" s="162" t="str">
        <f t="shared" ca="1" si="6"/>
        <v>MB</v>
      </c>
      <c r="H12" s="162" t="str">
        <f t="shared" ca="1" si="7"/>
        <v>BY</v>
      </c>
      <c r="I12" s="138" t="s">
        <v>255</v>
      </c>
      <c r="J12" s="148">
        <f>COUNTIF($Z$6:$Z$205,"FC")</f>
        <v>30</v>
      </c>
      <c r="K12" s="148">
        <f>COUNTIF($Z$6:$Z$205,"MC")</f>
        <v>26</v>
      </c>
      <c r="L12" s="16">
        <f t="shared" si="8"/>
        <v>56</v>
      </c>
      <c r="M12" s="16"/>
      <c r="N12" s="138" t="s">
        <v>255</v>
      </c>
      <c r="O12" s="149">
        <f ca="1">COUNTIF($G$6:$G$25,"FC")</f>
        <v>2</v>
      </c>
      <c r="P12" s="149">
        <f ca="1">COUNTIF($G$6:$G$25,"MC")</f>
        <v>0</v>
      </c>
      <c r="Q12" s="16">
        <f t="shared" ca="1" si="9"/>
        <v>2</v>
      </c>
      <c r="R12" s="12"/>
      <c r="T12" s="134">
        <v>7</v>
      </c>
      <c r="U12" s="167" t="s">
        <v>189</v>
      </c>
      <c r="V12" s="134" t="s">
        <v>230</v>
      </c>
      <c r="W12" s="134" t="s">
        <v>239</v>
      </c>
      <c r="X12" s="134" t="s">
        <v>247</v>
      </c>
      <c r="Y12" s="132" t="str">
        <f t="shared" si="10"/>
        <v>MY</v>
      </c>
      <c r="Z12" s="132" t="str">
        <f t="shared" si="11"/>
        <v>MA</v>
      </c>
      <c r="AA12" s="168" t="str">
        <f t="shared" si="12"/>
        <v>AY</v>
      </c>
    </row>
    <row r="13" spans="1:27" x14ac:dyDescent="0.2">
      <c r="A13" s="161">
        <f t="shared" ca="1" si="5"/>
        <v>15</v>
      </c>
      <c r="B13" s="150" t="str">
        <f t="shared" ca="1" si="0"/>
        <v>Melody</v>
      </c>
      <c r="C13" s="151" t="str">
        <f t="shared" ca="1" si="1"/>
        <v>F</v>
      </c>
      <c r="D13" s="151" t="str">
        <f t="shared" ca="1" si="2"/>
        <v>A</v>
      </c>
      <c r="E13" s="152" t="str">
        <f t="shared" ca="1" si="3"/>
        <v>Y</v>
      </c>
      <c r="F13" s="162" t="str">
        <f t="shared" ca="1" si="4"/>
        <v>FY</v>
      </c>
      <c r="G13" s="162" t="str">
        <f t="shared" ca="1" si="6"/>
        <v>FA</v>
      </c>
      <c r="H13" s="162" t="str">
        <f t="shared" ca="1" si="7"/>
        <v>AY</v>
      </c>
      <c r="I13" s="138" t="s">
        <v>254</v>
      </c>
      <c r="J13" s="148">
        <f>COUNTIF($Z$6:$Z$205,"FU")</f>
        <v>12</v>
      </c>
      <c r="K13" s="148">
        <f>COUNTIF($Z$6:$Z$205,"MU")</f>
        <v>9</v>
      </c>
      <c r="L13" s="16">
        <f t="shared" si="8"/>
        <v>21</v>
      </c>
      <c r="M13" s="16"/>
      <c r="N13" s="138" t="s">
        <v>254</v>
      </c>
      <c r="O13" s="149">
        <f ca="1">COUNTIF($G$6:$G$25,"FU")</f>
        <v>1</v>
      </c>
      <c r="P13" s="149">
        <f ca="1">COUNTIF($G$6:$G$25,"MU")</f>
        <v>1</v>
      </c>
      <c r="Q13" s="16">
        <f t="shared" ca="1" si="9"/>
        <v>2</v>
      </c>
      <c r="R13" s="12"/>
      <c r="T13" s="134">
        <v>8</v>
      </c>
      <c r="U13" s="167" t="s">
        <v>27</v>
      </c>
      <c r="V13" s="134" t="s">
        <v>230</v>
      </c>
      <c r="W13" s="134" t="s">
        <v>224</v>
      </c>
      <c r="X13" s="134" t="s">
        <v>247</v>
      </c>
      <c r="Y13" s="132" t="str">
        <f t="shared" si="10"/>
        <v>MY</v>
      </c>
      <c r="Z13" s="132" t="str">
        <f t="shared" si="11"/>
        <v>MC</v>
      </c>
      <c r="AA13" s="168" t="str">
        <f t="shared" si="12"/>
        <v>CY</v>
      </c>
    </row>
    <row r="14" spans="1:27" x14ac:dyDescent="0.2">
      <c r="A14" s="161">
        <f t="shared" ca="1" si="5"/>
        <v>135</v>
      </c>
      <c r="B14" s="150" t="str">
        <f t="shared" ca="1" si="0"/>
        <v>Erma</v>
      </c>
      <c r="C14" s="151" t="str">
        <f t="shared" ca="1" si="1"/>
        <v>F</v>
      </c>
      <c r="D14" s="151" t="str">
        <f t="shared" ca="1" si="2"/>
        <v>B</v>
      </c>
      <c r="E14" s="152" t="str">
        <f t="shared" ca="1" si="3"/>
        <v>N</v>
      </c>
      <c r="F14" s="162" t="str">
        <f t="shared" ca="1" si="4"/>
        <v>FN</v>
      </c>
      <c r="G14" s="162" t="str">
        <f t="shared" ca="1" si="6"/>
        <v>FB</v>
      </c>
      <c r="H14" s="162" t="str">
        <f t="shared" ca="1" si="7"/>
        <v>BN</v>
      </c>
      <c r="I14" s="138" t="s">
        <v>244</v>
      </c>
      <c r="J14" s="16">
        <f>SUM(J6:J13)</f>
        <v>108</v>
      </c>
      <c r="K14" s="16">
        <f>SUM(K6:K13)</f>
        <v>92</v>
      </c>
      <c r="L14" s="16">
        <f t="shared" si="8"/>
        <v>200</v>
      </c>
      <c r="M14" s="16"/>
      <c r="N14" s="138" t="s">
        <v>244</v>
      </c>
      <c r="O14" s="16">
        <f ca="1">SUM(O6:O13)</f>
        <v>10</v>
      </c>
      <c r="P14" s="16">
        <f ca="1">SUM(P6:P13)</f>
        <v>10</v>
      </c>
      <c r="Q14" s="16">
        <f t="shared" ca="1" si="9"/>
        <v>20</v>
      </c>
      <c r="R14" s="12"/>
      <c r="T14" s="134">
        <v>9</v>
      </c>
      <c r="U14" s="167" t="s">
        <v>231</v>
      </c>
      <c r="V14" s="134" t="s">
        <v>229</v>
      </c>
      <c r="W14" s="134" t="s">
        <v>235</v>
      </c>
      <c r="X14" s="134" t="s">
        <v>246</v>
      </c>
      <c r="Y14" s="132" t="str">
        <f t="shared" si="10"/>
        <v>FN</v>
      </c>
      <c r="Z14" s="132" t="str">
        <f t="shared" si="11"/>
        <v>FH</v>
      </c>
      <c r="AA14" s="168" t="str">
        <f t="shared" si="12"/>
        <v>HN</v>
      </c>
    </row>
    <row r="15" spans="1:27" x14ac:dyDescent="0.2">
      <c r="A15" s="161">
        <f t="shared" ca="1" si="5"/>
        <v>24</v>
      </c>
      <c r="B15" s="150" t="str">
        <f t="shared" ca="1" si="0"/>
        <v>Diana</v>
      </c>
      <c r="C15" s="151" t="str">
        <f t="shared" ca="1" si="1"/>
        <v>F</v>
      </c>
      <c r="D15" s="151" t="str">
        <f t="shared" ca="1" si="2"/>
        <v>B</v>
      </c>
      <c r="E15" s="152" t="str">
        <f t="shared" ca="1" si="3"/>
        <v>Y</v>
      </c>
      <c r="F15" s="162" t="str">
        <f t="shared" ca="1" si="4"/>
        <v>FY</v>
      </c>
      <c r="G15" s="162" t="str">
        <f t="shared" ca="1" si="6"/>
        <v>FB</v>
      </c>
      <c r="H15" s="162" t="str">
        <f t="shared" ca="1" si="7"/>
        <v>BY</v>
      </c>
      <c r="I15" s="133"/>
      <c r="J15" s="133"/>
      <c r="K15" s="133"/>
      <c r="L15" s="133"/>
      <c r="M15" s="133"/>
      <c r="N15" s="133"/>
      <c r="O15" s="133"/>
      <c r="P15" s="133"/>
      <c r="Q15" s="133"/>
      <c r="R15" s="131"/>
      <c r="T15" s="134">
        <v>10</v>
      </c>
      <c r="U15" s="167" t="s">
        <v>144</v>
      </c>
      <c r="V15" s="134" t="s">
        <v>229</v>
      </c>
      <c r="W15" s="134" t="s">
        <v>240</v>
      </c>
      <c r="X15" s="134" t="s">
        <v>246</v>
      </c>
      <c r="Y15" s="132" t="str">
        <f t="shared" si="10"/>
        <v>FN</v>
      </c>
      <c r="Z15" s="132" t="str">
        <f t="shared" si="11"/>
        <v>FE</v>
      </c>
      <c r="AA15" s="168" t="str">
        <f t="shared" si="12"/>
        <v>EN</v>
      </c>
    </row>
    <row r="16" spans="1:27" x14ac:dyDescent="0.2">
      <c r="A16" s="161">
        <f t="shared" ca="1" si="5"/>
        <v>49</v>
      </c>
      <c r="B16" s="150" t="str">
        <f t="shared" ca="1" si="0"/>
        <v>Rhonda</v>
      </c>
      <c r="C16" s="151" t="str">
        <f t="shared" ca="1" si="1"/>
        <v>F</v>
      </c>
      <c r="D16" s="151" t="str">
        <f t="shared" ca="1" si="2"/>
        <v>E</v>
      </c>
      <c r="E16" s="152" t="str">
        <f t="shared" ca="1" si="3"/>
        <v>N</v>
      </c>
      <c r="F16" s="162" t="str">
        <f t="shared" ca="1" si="4"/>
        <v>FN</v>
      </c>
      <c r="G16" s="162" t="str">
        <f t="shared" ca="1" si="6"/>
        <v>FE</v>
      </c>
      <c r="H16" s="162" t="str">
        <f t="shared" ca="1" si="7"/>
        <v>EN</v>
      </c>
      <c r="I16" s="218" t="s">
        <v>263</v>
      </c>
      <c r="J16" s="218"/>
      <c r="K16" s="218"/>
      <c r="L16" s="218"/>
      <c r="M16" s="139"/>
      <c r="N16" s="218" t="s">
        <v>264</v>
      </c>
      <c r="O16" s="218"/>
      <c r="P16" s="218"/>
      <c r="Q16" s="218"/>
      <c r="R16" s="159"/>
      <c r="T16" s="134">
        <v>11</v>
      </c>
      <c r="U16" s="167" t="s">
        <v>117</v>
      </c>
      <c r="V16" s="134" t="s">
        <v>230</v>
      </c>
      <c r="W16" s="134" t="s">
        <v>237</v>
      </c>
      <c r="X16" s="134" t="s">
        <v>246</v>
      </c>
      <c r="Y16" s="132" t="str">
        <f t="shared" si="10"/>
        <v>MN</v>
      </c>
      <c r="Z16" s="132" t="str">
        <f t="shared" si="11"/>
        <v>MB</v>
      </c>
      <c r="AA16" s="168" t="str">
        <f t="shared" si="12"/>
        <v>BN</v>
      </c>
    </row>
    <row r="17" spans="1:27" x14ac:dyDescent="0.2">
      <c r="A17" s="161">
        <f t="shared" ca="1" si="5"/>
        <v>90</v>
      </c>
      <c r="B17" s="150" t="str">
        <f t="shared" ca="1" si="0"/>
        <v>Sally</v>
      </c>
      <c r="C17" s="151" t="str">
        <f t="shared" ca="1" si="1"/>
        <v>F</v>
      </c>
      <c r="D17" s="151" t="str">
        <f t="shared" ca="1" si="2"/>
        <v>H</v>
      </c>
      <c r="E17" s="152" t="str">
        <f t="shared" ca="1" si="3"/>
        <v>N</v>
      </c>
      <c r="F17" s="162" t="str">
        <f t="shared" ca="1" si="4"/>
        <v>FN</v>
      </c>
      <c r="G17" s="162" t="str">
        <f t="shared" ca="1" si="6"/>
        <v>FH</v>
      </c>
      <c r="H17" s="162" t="str">
        <f t="shared" ca="1" si="7"/>
        <v>HN</v>
      </c>
      <c r="I17" s="137"/>
      <c r="J17" s="141" t="s">
        <v>243</v>
      </c>
      <c r="K17" s="141" t="s">
        <v>242</v>
      </c>
      <c r="L17" s="141" t="s">
        <v>244</v>
      </c>
      <c r="M17" s="146"/>
      <c r="N17" s="163"/>
      <c r="O17" s="141" t="s">
        <v>243</v>
      </c>
      <c r="P17" s="141" t="s">
        <v>242</v>
      </c>
      <c r="Q17" s="141" t="s">
        <v>244</v>
      </c>
      <c r="R17" s="143"/>
      <c r="T17" s="134">
        <v>12</v>
      </c>
      <c r="U17" s="167" t="s">
        <v>79</v>
      </c>
      <c r="V17" s="134" t="s">
        <v>229</v>
      </c>
      <c r="W17" s="134" t="s">
        <v>235</v>
      </c>
      <c r="X17" s="134" t="s">
        <v>246</v>
      </c>
      <c r="Y17" s="132" t="str">
        <f t="shared" si="10"/>
        <v>FN</v>
      </c>
      <c r="Z17" s="132" t="str">
        <f t="shared" si="11"/>
        <v>FH</v>
      </c>
      <c r="AA17" s="168" t="str">
        <f t="shared" si="12"/>
        <v>HN</v>
      </c>
    </row>
    <row r="18" spans="1:27" x14ac:dyDescent="0.2">
      <c r="A18" s="161">
        <f t="shared" ca="1" si="5"/>
        <v>21</v>
      </c>
      <c r="B18" s="150" t="str">
        <f t="shared" ca="1" si="0"/>
        <v>Dmitri</v>
      </c>
      <c r="C18" s="151" t="str">
        <f t="shared" ca="1" si="1"/>
        <v>M</v>
      </c>
      <c r="D18" s="151" t="str">
        <f t="shared" ca="1" si="2"/>
        <v>B</v>
      </c>
      <c r="E18" s="152" t="str">
        <f t="shared" ca="1" si="3"/>
        <v>N</v>
      </c>
      <c r="F18" s="162" t="str">
        <f t="shared" ca="1" si="4"/>
        <v>MN</v>
      </c>
      <c r="G18" s="162" t="str">
        <f t="shared" ca="1" si="6"/>
        <v>MB</v>
      </c>
      <c r="H18" s="162" t="str">
        <f t="shared" ca="1" si="7"/>
        <v>BN</v>
      </c>
      <c r="I18" s="163" t="s">
        <v>262</v>
      </c>
      <c r="J18" s="148">
        <f>COUNTIF($Y$6:$Y$205,"FY")</f>
        <v>35</v>
      </c>
      <c r="K18" s="148">
        <f>COUNTIF($Y$6:$Y$205,"MY")</f>
        <v>56</v>
      </c>
      <c r="L18" s="141">
        <f>SUM(J18:K18)</f>
        <v>91</v>
      </c>
      <c r="M18" s="16"/>
      <c r="N18" s="163" t="s">
        <v>262</v>
      </c>
      <c r="O18" s="149">
        <f ca="1">COUNTIF($F$6:$F$25,"FY")</f>
        <v>4</v>
      </c>
      <c r="P18" s="149">
        <f ca="1">COUNTIF($F$6:$F$25,"FN")</f>
        <v>6</v>
      </c>
      <c r="Q18" s="141">
        <f ca="1">SUM(O18:P18)</f>
        <v>10</v>
      </c>
      <c r="R18" s="143"/>
      <c r="T18" s="134">
        <v>13</v>
      </c>
      <c r="U18" s="167" t="s">
        <v>114</v>
      </c>
      <c r="V18" s="134" t="s">
        <v>229</v>
      </c>
      <c r="W18" s="134" t="s">
        <v>224</v>
      </c>
      <c r="X18" s="134" t="s">
        <v>246</v>
      </c>
      <c r="Y18" s="132" t="str">
        <f t="shared" si="10"/>
        <v>FN</v>
      </c>
      <c r="Z18" s="132" t="str">
        <f t="shared" si="11"/>
        <v>FC</v>
      </c>
      <c r="AA18" s="168" t="str">
        <f t="shared" si="12"/>
        <v>CN</v>
      </c>
    </row>
    <row r="19" spans="1:27" x14ac:dyDescent="0.2">
      <c r="A19" s="161">
        <f t="shared" ca="1" si="5"/>
        <v>199</v>
      </c>
      <c r="B19" s="150" t="str">
        <f t="shared" ca="1" si="0"/>
        <v>Al</v>
      </c>
      <c r="C19" s="151" t="str">
        <f t="shared" ca="1" si="1"/>
        <v>M</v>
      </c>
      <c r="D19" s="151" t="str">
        <f t="shared" ca="1" si="2"/>
        <v>E</v>
      </c>
      <c r="E19" s="152" t="str">
        <f t="shared" ca="1" si="3"/>
        <v>Y</v>
      </c>
      <c r="F19" s="162" t="str">
        <f t="shared" ca="1" si="4"/>
        <v>MY</v>
      </c>
      <c r="G19" s="162" t="str">
        <f t="shared" ca="1" si="6"/>
        <v>ME</v>
      </c>
      <c r="H19" s="162" t="str">
        <f t="shared" ca="1" si="7"/>
        <v>EY</v>
      </c>
      <c r="I19" s="163" t="s">
        <v>261</v>
      </c>
      <c r="J19" s="148">
        <f>COUNTIF($Y$6:$Y$205,"FN")</f>
        <v>73</v>
      </c>
      <c r="K19" s="148">
        <f>COUNTIF($Y$6:$Y$205,"MN")</f>
        <v>36</v>
      </c>
      <c r="L19" s="141">
        <f>SUM(J19:K19)</f>
        <v>109</v>
      </c>
      <c r="M19" s="16"/>
      <c r="N19" s="163" t="s">
        <v>261</v>
      </c>
      <c r="O19" s="149">
        <f ca="1">COUNTIF($F$6:$F$25,"MY")</f>
        <v>4</v>
      </c>
      <c r="P19" s="149">
        <f ca="1">COUNTIF($F$6:$F$25,"MN")</f>
        <v>6</v>
      </c>
      <c r="Q19" s="141">
        <f ca="1">SUM(O19:P19)</f>
        <v>10</v>
      </c>
      <c r="R19" s="143"/>
      <c r="S19" s="12"/>
      <c r="T19" s="134">
        <v>14</v>
      </c>
      <c r="U19" s="167" t="s">
        <v>201</v>
      </c>
      <c r="V19" s="134" t="s">
        <v>230</v>
      </c>
      <c r="W19" s="134" t="s">
        <v>236</v>
      </c>
      <c r="X19" s="134" t="s">
        <v>246</v>
      </c>
      <c r="Y19" s="132" t="str">
        <f t="shared" si="10"/>
        <v>MN</v>
      </c>
      <c r="Z19" s="132" t="str">
        <f t="shared" si="11"/>
        <v>MU</v>
      </c>
      <c r="AA19" s="168" t="str">
        <f t="shared" si="12"/>
        <v>UN</v>
      </c>
    </row>
    <row r="20" spans="1:27" x14ac:dyDescent="0.2">
      <c r="A20" s="161">
        <f t="shared" ca="1" si="5"/>
        <v>151</v>
      </c>
      <c r="B20" s="150" t="str">
        <f t="shared" ca="1" si="0"/>
        <v>Ginnie</v>
      </c>
      <c r="C20" s="151" t="str">
        <f t="shared" ca="1" si="1"/>
        <v>F</v>
      </c>
      <c r="D20" s="151" t="str">
        <f t="shared" ca="1" si="2"/>
        <v>C</v>
      </c>
      <c r="E20" s="152" t="str">
        <f t="shared" ca="1" si="3"/>
        <v>N</v>
      </c>
      <c r="F20" s="162" t="str">
        <f t="shared" ca="1" si="4"/>
        <v>FN</v>
      </c>
      <c r="G20" s="162" t="str">
        <f t="shared" ca="1" si="6"/>
        <v>FC</v>
      </c>
      <c r="H20" s="162" t="str">
        <f t="shared" ca="1" si="7"/>
        <v>CN</v>
      </c>
      <c r="I20" s="163" t="s">
        <v>244</v>
      </c>
      <c r="J20" s="141">
        <f>SUM(J18:J19)</f>
        <v>108</v>
      </c>
      <c r="K20" s="141">
        <f>SUM(K18:K19)</f>
        <v>92</v>
      </c>
      <c r="L20" s="141">
        <f>SUM(L18:L19)</f>
        <v>200</v>
      </c>
      <c r="M20" s="16"/>
      <c r="N20" s="163" t="s">
        <v>244</v>
      </c>
      <c r="O20" s="141">
        <f ca="1">SUM(O18:O19)</f>
        <v>8</v>
      </c>
      <c r="P20" s="141">
        <f ca="1">SUM(P18:P19)</f>
        <v>12</v>
      </c>
      <c r="Q20" s="141">
        <f ca="1">SUM(Q18:Q19)</f>
        <v>20</v>
      </c>
      <c r="R20" s="143"/>
      <c r="S20" s="12"/>
      <c r="T20" s="134">
        <v>15</v>
      </c>
      <c r="U20" s="167" t="s">
        <v>199</v>
      </c>
      <c r="V20" s="134" t="s">
        <v>229</v>
      </c>
      <c r="W20" s="134" t="s">
        <v>239</v>
      </c>
      <c r="X20" s="134" t="s">
        <v>247</v>
      </c>
      <c r="Y20" s="132" t="str">
        <f t="shared" si="10"/>
        <v>FY</v>
      </c>
      <c r="Z20" s="132" t="str">
        <f t="shared" si="11"/>
        <v>FA</v>
      </c>
      <c r="AA20" s="168" t="str">
        <f t="shared" si="12"/>
        <v>AY</v>
      </c>
    </row>
    <row r="21" spans="1:27" x14ac:dyDescent="0.2">
      <c r="A21" s="161">
        <f t="shared" ca="1" si="5"/>
        <v>95</v>
      </c>
      <c r="B21" s="150" t="str">
        <f t="shared" ca="1" si="0"/>
        <v>Nicole</v>
      </c>
      <c r="C21" s="151" t="str">
        <f t="shared" ca="1" si="1"/>
        <v>F</v>
      </c>
      <c r="D21" s="151" t="str">
        <f t="shared" ca="1" si="2"/>
        <v>U</v>
      </c>
      <c r="E21" s="152" t="str">
        <f t="shared" ca="1" si="3"/>
        <v>Y</v>
      </c>
      <c r="F21" s="162" t="str">
        <f t="shared" ca="1" si="4"/>
        <v>FY</v>
      </c>
      <c r="G21" s="162" t="str">
        <f t="shared" ca="1" si="6"/>
        <v>FU</v>
      </c>
      <c r="H21" s="162" t="str">
        <f t="shared" ca="1" si="7"/>
        <v>UY</v>
      </c>
      <c r="I21" s="137"/>
      <c r="J21" s="137"/>
      <c r="K21" s="137"/>
      <c r="L21" s="137"/>
      <c r="M21" s="16"/>
      <c r="N21" s="16"/>
      <c r="O21" s="16"/>
      <c r="P21" s="16"/>
      <c r="Q21" s="16"/>
      <c r="R21" s="12"/>
      <c r="S21" s="12"/>
      <c r="T21" s="134">
        <v>16</v>
      </c>
      <c r="U21" s="167" t="s">
        <v>86</v>
      </c>
      <c r="V21" s="134" t="s">
        <v>230</v>
      </c>
      <c r="W21" s="134" t="s">
        <v>238</v>
      </c>
      <c r="X21" s="134" t="s">
        <v>247</v>
      </c>
      <c r="Y21" s="132" t="str">
        <f t="shared" si="10"/>
        <v>MY</v>
      </c>
      <c r="Z21" s="132" t="str">
        <f t="shared" si="11"/>
        <v>MS</v>
      </c>
      <c r="AA21" s="168" t="str">
        <f t="shared" si="12"/>
        <v>SY</v>
      </c>
    </row>
    <row r="22" spans="1:27" x14ac:dyDescent="0.2">
      <c r="A22" s="161">
        <f t="shared" ca="1" si="5"/>
        <v>133</v>
      </c>
      <c r="B22" s="150" t="str">
        <f t="shared" ca="1" si="0"/>
        <v>Jody</v>
      </c>
      <c r="C22" s="151" t="str">
        <f t="shared" ca="1" si="1"/>
        <v>F</v>
      </c>
      <c r="D22" s="151" t="str">
        <f t="shared" ca="1" si="2"/>
        <v>B</v>
      </c>
      <c r="E22" s="152" t="str">
        <f t="shared" ca="1" si="3"/>
        <v>N</v>
      </c>
      <c r="F22" s="162" t="str">
        <f t="shared" ca="1" si="4"/>
        <v>FN</v>
      </c>
      <c r="G22" s="162" t="str">
        <f t="shared" ca="1" si="6"/>
        <v>FB</v>
      </c>
      <c r="H22" s="162" t="str">
        <f t="shared" ca="1" si="7"/>
        <v>BN</v>
      </c>
      <c r="I22" s="218" t="s">
        <v>263</v>
      </c>
      <c r="J22" s="218"/>
      <c r="K22" s="218"/>
      <c r="L22" s="218"/>
      <c r="M22" s="16"/>
      <c r="N22" s="218" t="s">
        <v>264</v>
      </c>
      <c r="O22" s="218"/>
      <c r="P22" s="218"/>
      <c r="Q22" s="218"/>
      <c r="R22" s="12"/>
      <c r="S22" s="12"/>
      <c r="T22" s="134">
        <v>17</v>
      </c>
      <c r="U22" s="167" t="s">
        <v>7</v>
      </c>
      <c r="V22" s="134" t="s">
        <v>230</v>
      </c>
      <c r="W22" s="134" t="s">
        <v>237</v>
      </c>
      <c r="X22" s="134" t="s">
        <v>247</v>
      </c>
      <c r="Y22" s="132" t="str">
        <f t="shared" si="10"/>
        <v>MY</v>
      </c>
      <c r="Z22" s="132" t="str">
        <f t="shared" si="11"/>
        <v>MB</v>
      </c>
      <c r="AA22" s="168" t="str">
        <f t="shared" si="12"/>
        <v>BY</v>
      </c>
    </row>
    <row r="23" spans="1:27" x14ac:dyDescent="0.2">
      <c r="A23" s="161">
        <f t="shared" ca="1" si="5"/>
        <v>186</v>
      </c>
      <c r="B23" s="150" t="str">
        <f t="shared" ca="1" si="0"/>
        <v>Ursula</v>
      </c>
      <c r="C23" s="151" t="str">
        <f t="shared" ca="1" si="1"/>
        <v>F</v>
      </c>
      <c r="D23" s="151" t="str">
        <f t="shared" ca="1" si="2"/>
        <v>B</v>
      </c>
      <c r="E23" s="152" t="str">
        <f t="shared" ca="1" si="3"/>
        <v>Y</v>
      </c>
      <c r="F23" s="162" t="str">
        <f t="shared" ca="1" si="4"/>
        <v>FY</v>
      </c>
      <c r="G23" s="162" t="str">
        <f t="shared" ca="1" si="6"/>
        <v>FB</v>
      </c>
      <c r="H23" s="162" t="str">
        <f t="shared" ca="1" si="7"/>
        <v>BY</v>
      </c>
      <c r="I23" s="144" t="s">
        <v>233</v>
      </c>
      <c r="J23" s="145" t="s">
        <v>274</v>
      </c>
      <c r="K23" s="145" t="s">
        <v>261</v>
      </c>
      <c r="L23" s="145" t="s">
        <v>244</v>
      </c>
      <c r="M23" s="16"/>
      <c r="N23" s="144" t="s">
        <v>233</v>
      </c>
      <c r="O23" s="145" t="s">
        <v>274</v>
      </c>
      <c r="P23" s="145" t="s">
        <v>261</v>
      </c>
      <c r="Q23" s="145" t="s">
        <v>244</v>
      </c>
      <c r="R23" s="12"/>
      <c r="S23" s="12"/>
      <c r="T23" s="134">
        <v>18</v>
      </c>
      <c r="U23" s="167" t="s">
        <v>99</v>
      </c>
      <c r="V23" s="134" t="s">
        <v>230</v>
      </c>
      <c r="W23" s="134" t="s">
        <v>236</v>
      </c>
      <c r="X23" s="134" t="s">
        <v>247</v>
      </c>
      <c r="Y23" s="132" t="str">
        <f t="shared" si="10"/>
        <v>MY</v>
      </c>
      <c r="Z23" s="132" t="str">
        <f t="shared" si="11"/>
        <v>MU</v>
      </c>
      <c r="AA23" s="168" t="str">
        <f t="shared" si="12"/>
        <v>UY</v>
      </c>
    </row>
    <row r="24" spans="1:27" x14ac:dyDescent="0.2">
      <c r="A24" s="161">
        <f t="shared" ca="1" si="5"/>
        <v>14</v>
      </c>
      <c r="B24" s="150" t="str">
        <f t="shared" ca="1" si="0"/>
        <v>Nathan</v>
      </c>
      <c r="C24" s="151" t="str">
        <f t="shared" ca="1" si="1"/>
        <v>M</v>
      </c>
      <c r="D24" s="151" t="str">
        <f t="shared" ca="1" si="2"/>
        <v>U</v>
      </c>
      <c r="E24" s="152" t="str">
        <f t="shared" ca="1" si="3"/>
        <v>N</v>
      </c>
      <c r="F24" s="162" t="str">
        <f t="shared" ca="1" si="4"/>
        <v>MN</v>
      </c>
      <c r="G24" s="162" t="str">
        <f t="shared" ca="1" si="6"/>
        <v>MU</v>
      </c>
      <c r="H24" s="162" t="str">
        <f t="shared" ca="1" si="7"/>
        <v>UN</v>
      </c>
      <c r="I24" s="138" t="s">
        <v>248</v>
      </c>
      <c r="J24" s="148">
        <f>COUNTIF($AA$6:$AA$205,"BY")</f>
        <v>12</v>
      </c>
      <c r="K24" s="148">
        <f>COUNTIF($AA$6:$AA$205,"BN")</f>
        <v>20</v>
      </c>
      <c r="L24" s="16">
        <f>SUM(J24:K24)</f>
        <v>32</v>
      </c>
      <c r="M24" s="16"/>
      <c r="N24" s="138" t="s">
        <v>248</v>
      </c>
      <c r="O24" s="149">
        <f ca="1">COUNTIF($H$6:$H$25,"BY")</f>
        <v>3</v>
      </c>
      <c r="P24" s="149">
        <f ca="1">COUNTIF($H$6:$H$25,"BN")</f>
        <v>3</v>
      </c>
      <c r="Q24" s="16">
        <f ca="1">SUM(O24:P24)</f>
        <v>6</v>
      </c>
      <c r="R24" s="12"/>
      <c r="S24" s="12"/>
      <c r="T24" s="134">
        <v>19</v>
      </c>
      <c r="U24" s="167" t="s">
        <v>113</v>
      </c>
      <c r="V24" s="134" t="s">
        <v>230</v>
      </c>
      <c r="W24" s="134" t="s">
        <v>240</v>
      </c>
      <c r="X24" s="134" t="s">
        <v>247</v>
      </c>
      <c r="Y24" s="132" t="str">
        <f t="shared" si="10"/>
        <v>MY</v>
      </c>
      <c r="Z24" s="132" t="str">
        <f t="shared" si="11"/>
        <v>ME</v>
      </c>
      <c r="AA24" s="168" t="str">
        <f t="shared" si="12"/>
        <v>EY</v>
      </c>
    </row>
    <row r="25" spans="1:27" x14ac:dyDescent="0.2">
      <c r="A25" s="161">
        <f t="shared" ca="1" si="5"/>
        <v>194</v>
      </c>
      <c r="B25" s="153" t="str">
        <f t="shared" ca="1" si="0"/>
        <v>Jeremy</v>
      </c>
      <c r="C25" s="154" t="str">
        <f t="shared" ca="1" si="1"/>
        <v>M</v>
      </c>
      <c r="D25" s="154" t="str">
        <f t="shared" ca="1" si="2"/>
        <v>H</v>
      </c>
      <c r="E25" s="155" t="str">
        <f t="shared" ca="1" si="3"/>
        <v>N</v>
      </c>
      <c r="F25" s="162" t="str">
        <f t="shared" ca="1" si="4"/>
        <v>MN</v>
      </c>
      <c r="G25" s="162" t="str">
        <f t="shared" ca="1" si="6"/>
        <v>MH</v>
      </c>
      <c r="H25" s="162" t="str">
        <f t="shared" ca="1" si="7"/>
        <v>HN</v>
      </c>
      <c r="I25" s="138" t="s">
        <v>249</v>
      </c>
      <c r="J25" s="148">
        <f>COUNTIF($AA$6:$AA$205,"EY")</f>
        <v>11</v>
      </c>
      <c r="K25" s="148">
        <f>COUNTIF($AA$6:$AA$205,"EN")</f>
        <v>4</v>
      </c>
      <c r="L25" s="16">
        <f t="shared" ref="L25:L32" si="13">SUM(J25:K25)</f>
        <v>15</v>
      </c>
      <c r="M25" s="16"/>
      <c r="N25" s="138" t="s">
        <v>249</v>
      </c>
      <c r="O25" s="149">
        <f ca="1">COUNTIF($H$6:$H$25,"EY")</f>
        <v>1</v>
      </c>
      <c r="P25" s="149">
        <f ca="1">COUNTIF($H$6:$H$25,"EN")</f>
        <v>1</v>
      </c>
      <c r="Q25" s="16">
        <f t="shared" ref="Q25:Q32" ca="1" si="14">SUM(O25:P25)</f>
        <v>2</v>
      </c>
      <c r="R25" s="12"/>
      <c r="S25" s="12"/>
      <c r="T25" s="134">
        <v>20</v>
      </c>
      <c r="U25" s="167" t="s">
        <v>153</v>
      </c>
      <c r="V25" s="134" t="s">
        <v>229</v>
      </c>
      <c r="W25" s="134" t="s">
        <v>235</v>
      </c>
      <c r="X25" s="134" t="s">
        <v>246</v>
      </c>
      <c r="Y25" s="132" t="str">
        <f t="shared" si="10"/>
        <v>FN</v>
      </c>
      <c r="Z25" s="132" t="str">
        <f t="shared" si="11"/>
        <v>FH</v>
      </c>
      <c r="AA25" s="168" t="str">
        <f t="shared" si="12"/>
        <v>HN</v>
      </c>
    </row>
    <row r="26" spans="1:27" x14ac:dyDescent="0.2">
      <c r="I26" s="138" t="s">
        <v>250</v>
      </c>
      <c r="J26" s="148">
        <f>COUNTIF($AA$6:$AA$205,"AY")</f>
        <v>9</v>
      </c>
      <c r="K26" s="148">
        <f>COUNTIF($AA$6:$AA$205,"AN")</f>
        <v>5</v>
      </c>
      <c r="L26" s="16">
        <f t="shared" si="13"/>
        <v>14</v>
      </c>
      <c r="M26" s="16"/>
      <c r="N26" s="138" t="s">
        <v>250</v>
      </c>
      <c r="O26" s="149">
        <f ca="1">COUNTIF($H$6:$H$25,"AY")</f>
        <v>1</v>
      </c>
      <c r="P26" s="149">
        <f ca="1">COUNTIF($H$6:$H$25,"AN")</f>
        <v>0</v>
      </c>
      <c r="Q26" s="16">
        <f t="shared" ca="1" si="14"/>
        <v>1</v>
      </c>
      <c r="R26" s="12"/>
      <c r="S26" s="12"/>
      <c r="T26" s="134">
        <v>21</v>
      </c>
      <c r="U26" s="167" t="s">
        <v>186</v>
      </c>
      <c r="V26" s="134" t="s">
        <v>230</v>
      </c>
      <c r="W26" s="134" t="s">
        <v>237</v>
      </c>
      <c r="X26" s="134" t="s">
        <v>246</v>
      </c>
      <c r="Y26" s="132" t="str">
        <f t="shared" si="10"/>
        <v>MN</v>
      </c>
      <c r="Z26" s="132" t="str">
        <f t="shared" si="11"/>
        <v>MB</v>
      </c>
      <c r="AA26" s="168" t="str">
        <f t="shared" si="12"/>
        <v>BN</v>
      </c>
    </row>
    <row r="27" spans="1:27" x14ac:dyDescent="0.2">
      <c r="B27" s="223" t="s">
        <v>275</v>
      </c>
      <c r="C27" s="224"/>
      <c r="D27" s="224"/>
      <c r="E27" s="224"/>
      <c r="F27" s="224"/>
      <c r="G27" s="225"/>
      <c r="I27" s="138" t="s">
        <v>251</v>
      </c>
      <c r="J27" s="148">
        <f>COUNTIF($AA$6:$AA$205,"HY")</f>
        <v>18</v>
      </c>
      <c r="K27" s="148">
        <f>COUNTIF($AA$6:$AA$205,"HN")</f>
        <v>24</v>
      </c>
      <c r="L27" s="16">
        <f t="shared" si="13"/>
        <v>42</v>
      </c>
      <c r="M27" s="137"/>
      <c r="N27" s="138" t="s">
        <v>251</v>
      </c>
      <c r="O27" s="149">
        <f ca="1">COUNTIF($H$6:$H$25,"HY")</f>
        <v>1</v>
      </c>
      <c r="P27" s="149">
        <f ca="1">COUNTIF($H$6:$H$25,"HN")</f>
        <v>5</v>
      </c>
      <c r="Q27" s="16">
        <f t="shared" ca="1" si="14"/>
        <v>6</v>
      </c>
      <c r="T27" s="134">
        <v>22</v>
      </c>
      <c r="U27" s="167" t="s">
        <v>83</v>
      </c>
      <c r="V27" s="134" t="s">
        <v>229</v>
      </c>
      <c r="W27" s="134" t="s">
        <v>237</v>
      </c>
      <c r="X27" s="134" t="s">
        <v>246</v>
      </c>
      <c r="Y27" s="132" t="str">
        <f t="shared" si="10"/>
        <v>FN</v>
      </c>
      <c r="Z27" s="132" t="str">
        <f t="shared" si="11"/>
        <v>FB</v>
      </c>
      <c r="AA27" s="168" t="str">
        <f t="shared" si="12"/>
        <v>BN</v>
      </c>
    </row>
    <row r="28" spans="1:27" x14ac:dyDescent="0.2">
      <c r="B28" s="140" t="s">
        <v>266</v>
      </c>
      <c r="C28" s="164"/>
      <c r="D28" s="163"/>
      <c r="E28" s="163"/>
      <c r="F28" s="219">
        <f ca="1">Q18/Q20</f>
        <v>0.5</v>
      </c>
      <c r="G28" s="220"/>
      <c r="I28" s="138" t="s">
        <v>252</v>
      </c>
      <c r="J28" s="148">
        <f>COUNTIF($AA$6:$AA$205,"MY")</f>
        <v>3</v>
      </c>
      <c r="K28" s="148">
        <f>COUNTIF($AA$6:$AA$205,"MN")</f>
        <v>3</v>
      </c>
      <c r="L28" s="16">
        <f t="shared" si="13"/>
        <v>6</v>
      </c>
      <c r="M28" s="137"/>
      <c r="N28" s="138" t="s">
        <v>252</v>
      </c>
      <c r="O28" s="149">
        <f ca="1">COUNTIF($H$6:$H$25,"MY")</f>
        <v>1</v>
      </c>
      <c r="P28" s="149">
        <f ca="1">COUNTIF($H$6:$H$25,"MN")</f>
        <v>0</v>
      </c>
      <c r="Q28" s="16">
        <f t="shared" ca="1" si="14"/>
        <v>1</v>
      </c>
      <c r="T28" s="134">
        <v>23</v>
      </c>
      <c r="U28" s="167" t="s">
        <v>22</v>
      </c>
      <c r="V28" s="134" t="s">
        <v>230</v>
      </c>
      <c r="W28" s="134" t="s">
        <v>238</v>
      </c>
      <c r="X28" s="134" t="s">
        <v>247</v>
      </c>
      <c r="Y28" s="132" t="str">
        <f t="shared" si="10"/>
        <v>MY</v>
      </c>
      <c r="Z28" s="132" t="str">
        <f t="shared" si="11"/>
        <v>MS</v>
      </c>
      <c r="AA28" s="168" t="str">
        <f t="shared" si="12"/>
        <v>SY</v>
      </c>
    </row>
    <row r="29" spans="1:27" x14ac:dyDescent="0.2">
      <c r="B29" s="142" t="s">
        <v>276</v>
      </c>
      <c r="C29" s="165"/>
      <c r="D29" s="166"/>
      <c r="E29" s="166"/>
      <c r="F29" s="221">
        <f ca="1">(J14/L14)*(O18/O20)+(K14/L14)*(P18/P20)</f>
        <v>0.5</v>
      </c>
      <c r="G29" s="222"/>
      <c r="I29" s="138" t="s">
        <v>253</v>
      </c>
      <c r="J29" s="148">
        <f>COUNTIF($AA$6:$AA$205,"SY")</f>
        <v>8</v>
      </c>
      <c r="K29" s="148">
        <f>COUNTIF($AA$6:$AA$205,"SN")</f>
        <v>6</v>
      </c>
      <c r="L29" s="16">
        <f t="shared" si="13"/>
        <v>14</v>
      </c>
      <c r="M29" s="137"/>
      <c r="N29" s="138" t="s">
        <v>253</v>
      </c>
      <c r="O29" s="149">
        <f ca="1">COUNTIF($H$6:$H$25,"SY")</f>
        <v>0</v>
      </c>
      <c r="P29" s="149">
        <f ca="1">COUNTIF($H$6:$H$25,"SN")</f>
        <v>0</v>
      </c>
      <c r="Q29" s="16">
        <f t="shared" ca="1" si="14"/>
        <v>0</v>
      </c>
      <c r="T29" s="134">
        <v>24</v>
      </c>
      <c r="U29" s="167" t="s">
        <v>119</v>
      </c>
      <c r="V29" s="134" t="s">
        <v>229</v>
      </c>
      <c r="W29" s="134" t="s">
        <v>237</v>
      </c>
      <c r="X29" s="134" t="s">
        <v>247</v>
      </c>
      <c r="Y29" s="132" t="str">
        <f t="shared" si="10"/>
        <v>FY</v>
      </c>
      <c r="Z29" s="132" t="str">
        <f t="shared" si="11"/>
        <v>FB</v>
      </c>
      <c r="AA29" s="168" t="str">
        <f t="shared" si="12"/>
        <v>BY</v>
      </c>
    </row>
    <row r="30" spans="1:27" x14ac:dyDescent="0.2">
      <c r="I30" s="138" t="s">
        <v>255</v>
      </c>
      <c r="J30" s="148">
        <f>COUNTIF($AA$6:$AA$205,"CY")</f>
        <v>20</v>
      </c>
      <c r="K30" s="148">
        <f>COUNTIF($AA$6:$AA$205,"CN")</f>
        <v>36</v>
      </c>
      <c r="L30" s="16">
        <f t="shared" si="13"/>
        <v>56</v>
      </c>
      <c r="M30" s="137"/>
      <c r="N30" s="138" t="s">
        <v>255</v>
      </c>
      <c r="O30" s="149">
        <f ca="1">COUNTIF($H$6:$H$25,"CY")</f>
        <v>0</v>
      </c>
      <c r="P30" s="149">
        <f ca="1">COUNTIF($H$6:$H$25,"CN")</f>
        <v>2</v>
      </c>
      <c r="Q30" s="16">
        <f t="shared" ca="1" si="14"/>
        <v>2</v>
      </c>
      <c r="T30" s="134">
        <v>25</v>
      </c>
      <c r="U30" s="167" t="s">
        <v>77</v>
      </c>
      <c r="V30" s="134" t="s">
        <v>230</v>
      </c>
      <c r="W30" s="134" t="s">
        <v>224</v>
      </c>
      <c r="X30" s="134" t="s">
        <v>246</v>
      </c>
      <c r="Y30" s="132" t="str">
        <f t="shared" si="10"/>
        <v>MN</v>
      </c>
      <c r="Z30" s="132" t="str">
        <f t="shared" si="11"/>
        <v>MC</v>
      </c>
      <c r="AA30" s="168" t="str">
        <f t="shared" si="12"/>
        <v>CN</v>
      </c>
    </row>
    <row r="31" spans="1:27" x14ac:dyDescent="0.2">
      <c r="I31" s="138" t="s">
        <v>254</v>
      </c>
      <c r="J31" s="148">
        <f>COUNTIF($AA$6:$AA$205,"UY")</f>
        <v>10</v>
      </c>
      <c r="K31" s="148">
        <f>COUNTIF($AA$6:$AA$205,"UN")</f>
        <v>11</v>
      </c>
      <c r="L31" s="16">
        <f t="shared" si="13"/>
        <v>21</v>
      </c>
      <c r="M31" s="137"/>
      <c r="N31" s="138" t="s">
        <v>254</v>
      </c>
      <c r="O31" s="149">
        <f ca="1">COUNTIF($H$6:$H$25,"UY")</f>
        <v>1</v>
      </c>
      <c r="P31" s="149">
        <f ca="1">COUNTIF($H$6:$H$25,"UN")</f>
        <v>1</v>
      </c>
      <c r="Q31" s="16">
        <f t="shared" ca="1" si="14"/>
        <v>2</v>
      </c>
      <c r="T31" s="134">
        <v>26</v>
      </c>
      <c r="U31" s="167" t="s">
        <v>37</v>
      </c>
      <c r="V31" s="134" t="s">
        <v>230</v>
      </c>
      <c r="W31" s="134" t="s">
        <v>230</v>
      </c>
      <c r="X31" s="134" t="s">
        <v>247</v>
      </c>
      <c r="Y31" s="132" t="str">
        <f t="shared" si="10"/>
        <v>MY</v>
      </c>
      <c r="Z31" s="132" t="str">
        <f t="shared" si="11"/>
        <v>MM</v>
      </c>
      <c r="AA31" s="168" t="str">
        <f t="shared" si="12"/>
        <v>MY</v>
      </c>
    </row>
    <row r="32" spans="1:27" x14ac:dyDescent="0.2">
      <c r="I32" s="138" t="s">
        <v>244</v>
      </c>
      <c r="J32" s="16">
        <f>SUM(J24:J31)</f>
        <v>91</v>
      </c>
      <c r="K32" s="16">
        <f>SUM(K24:K31)</f>
        <v>109</v>
      </c>
      <c r="L32" s="16">
        <f t="shared" si="13"/>
        <v>200</v>
      </c>
      <c r="M32" s="137"/>
      <c r="N32" s="138" t="s">
        <v>244</v>
      </c>
      <c r="O32" s="16">
        <f ca="1">SUM(O24:O31)</f>
        <v>8</v>
      </c>
      <c r="P32" s="16">
        <f ca="1">SUM(P24:P31)</f>
        <v>12</v>
      </c>
      <c r="Q32" s="16">
        <f t="shared" ca="1" si="14"/>
        <v>20</v>
      </c>
      <c r="T32" s="134">
        <v>27</v>
      </c>
      <c r="U32" s="167" t="s">
        <v>202</v>
      </c>
      <c r="V32" s="134" t="s">
        <v>230</v>
      </c>
      <c r="W32" s="134" t="s">
        <v>236</v>
      </c>
      <c r="X32" s="134" t="s">
        <v>246</v>
      </c>
      <c r="Y32" s="132" t="str">
        <f t="shared" si="10"/>
        <v>MN</v>
      </c>
      <c r="Z32" s="132" t="str">
        <f t="shared" si="11"/>
        <v>MU</v>
      </c>
      <c r="AA32" s="168" t="str">
        <f t="shared" si="12"/>
        <v>UN</v>
      </c>
    </row>
    <row r="33" spans="9:27" x14ac:dyDescent="0.2">
      <c r="T33" s="134">
        <v>28</v>
      </c>
      <c r="U33" s="167" t="s">
        <v>123</v>
      </c>
      <c r="V33" s="134" t="s">
        <v>229</v>
      </c>
      <c r="W33" s="134" t="s">
        <v>235</v>
      </c>
      <c r="X33" s="134" t="s">
        <v>246</v>
      </c>
      <c r="Y33" s="132" t="str">
        <f t="shared" si="10"/>
        <v>FN</v>
      </c>
      <c r="Z33" s="132" t="str">
        <f t="shared" si="11"/>
        <v>FH</v>
      </c>
      <c r="AA33" s="168" t="str">
        <f t="shared" si="12"/>
        <v>HN</v>
      </c>
    </row>
    <row r="34" spans="9:27" x14ac:dyDescent="0.2">
      <c r="T34" s="134">
        <v>29</v>
      </c>
      <c r="U34" s="167" t="s">
        <v>51</v>
      </c>
      <c r="V34" s="134" t="s">
        <v>229</v>
      </c>
      <c r="W34" s="134" t="s">
        <v>236</v>
      </c>
      <c r="X34" s="134" t="s">
        <v>246</v>
      </c>
      <c r="Y34" s="132" t="str">
        <f t="shared" si="10"/>
        <v>FN</v>
      </c>
      <c r="Z34" s="132" t="str">
        <f t="shared" si="11"/>
        <v>FU</v>
      </c>
      <c r="AA34" s="168" t="str">
        <f t="shared" si="12"/>
        <v>UN</v>
      </c>
    </row>
    <row r="35" spans="9:27" x14ac:dyDescent="0.2">
      <c r="T35" s="134">
        <v>30</v>
      </c>
      <c r="U35" s="167" t="s">
        <v>166</v>
      </c>
      <c r="V35" s="134" t="s">
        <v>229</v>
      </c>
      <c r="W35" s="134" t="s">
        <v>237</v>
      </c>
      <c r="X35" s="134" t="s">
        <v>246</v>
      </c>
      <c r="Y35" s="132" t="str">
        <f t="shared" si="10"/>
        <v>FN</v>
      </c>
      <c r="Z35" s="132" t="str">
        <f t="shared" si="11"/>
        <v>FB</v>
      </c>
      <c r="AA35" s="168" t="str">
        <f t="shared" si="12"/>
        <v>BN</v>
      </c>
    </row>
    <row r="36" spans="9:27" x14ac:dyDescent="0.2">
      <c r="T36" s="134">
        <v>31</v>
      </c>
      <c r="U36" s="167" t="s">
        <v>41</v>
      </c>
      <c r="V36" s="134" t="s">
        <v>230</v>
      </c>
      <c r="W36" s="134" t="s">
        <v>240</v>
      </c>
      <c r="X36" s="134" t="s">
        <v>247</v>
      </c>
      <c r="Y36" s="132" t="str">
        <f t="shared" si="10"/>
        <v>MY</v>
      </c>
      <c r="Z36" s="132" t="str">
        <f t="shared" si="11"/>
        <v>ME</v>
      </c>
      <c r="AA36" s="168" t="str">
        <f t="shared" si="12"/>
        <v>EY</v>
      </c>
    </row>
    <row r="37" spans="9:27" x14ac:dyDescent="0.2">
      <c r="I37" s="131"/>
      <c r="J37" s="11"/>
      <c r="K37" s="11"/>
      <c r="L37" s="11"/>
      <c r="M37" s="11"/>
      <c r="N37" s="11"/>
      <c r="O37" s="11"/>
      <c r="P37" s="11"/>
      <c r="Q37" s="11"/>
      <c r="R37" s="11"/>
      <c r="S37" s="11"/>
      <c r="T37" s="134">
        <v>32</v>
      </c>
      <c r="U37" s="167" t="s">
        <v>193</v>
      </c>
      <c r="V37" s="134" t="s">
        <v>230</v>
      </c>
      <c r="W37" s="134" t="s">
        <v>224</v>
      </c>
      <c r="X37" s="134" t="s">
        <v>246</v>
      </c>
      <c r="Y37" s="132" t="str">
        <f t="shared" si="10"/>
        <v>MN</v>
      </c>
      <c r="Z37" s="132" t="str">
        <f t="shared" si="11"/>
        <v>MC</v>
      </c>
      <c r="AA37" s="168" t="str">
        <f t="shared" si="12"/>
        <v>CN</v>
      </c>
    </row>
    <row r="38" spans="9:27" x14ac:dyDescent="0.2">
      <c r="T38" s="134">
        <v>33</v>
      </c>
      <c r="U38" s="167" t="s">
        <v>178</v>
      </c>
      <c r="V38" s="134" t="s">
        <v>229</v>
      </c>
      <c r="W38" s="134" t="s">
        <v>224</v>
      </c>
      <c r="X38" s="134" t="s">
        <v>246</v>
      </c>
      <c r="Y38" s="132" t="str">
        <f t="shared" si="10"/>
        <v>FN</v>
      </c>
      <c r="Z38" s="132" t="str">
        <f t="shared" si="11"/>
        <v>FC</v>
      </c>
      <c r="AA38" s="168" t="str">
        <f t="shared" si="12"/>
        <v>CN</v>
      </c>
    </row>
    <row r="39" spans="9:27" x14ac:dyDescent="0.2">
      <c r="T39" s="134">
        <v>34</v>
      </c>
      <c r="U39" s="167" t="s">
        <v>267</v>
      </c>
      <c r="V39" s="134" t="s">
        <v>229</v>
      </c>
      <c r="W39" s="134" t="s">
        <v>236</v>
      </c>
      <c r="X39" s="134" t="s">
        <v>247</v>
      </c>
      <c r="Y39" s="132" t="str">
        <f t="shared" si="10"/>
        <v>FY</v>
      </c>
      <c r="Z39" s="132" t="str">
        <f t="shared" si="11"/>
        <v>FU</v>
      </c>
      <c r="AA39" s="168" t="str">
        <f t="shared" si="12"/>
        <v>UY</v>
      </c>
    </row>
    <row r="40" spans="9:27" x14ac:dyDescent="0.2">
      <c r="T40" s="134">
        <v>35</v>
      </c>
      <c r="U40" s="167" t="s">
        <v>140</v>
      </c>
      <c r="V40" s="134" t="s">
        <v>229</v>
      </c>
      <c r="W40" s="134" t="s">
        <v>224</v>
      </c>
      <c r="X40" s="134" t="s">
        <v>246</v>
      </c>
      <c r="Y40" s="132" t="str">
        <f t="shared" si="10"/>
        <v>FN</v>
      </c>
      <c r="Z40" s="132" t="str">
        <f t="shared" si="11"/>
        <v>FC</v>
      </c>
      <c r="AA40" s="168" t="str">
        <f t="shared" si="12"/>
        <v>CN</v>
      </c>
    </row>
    <row r="41" spans="9:27" x14ac:dyDescent="0.2">
      <c r="T41" s="134">
        <v>36</v>
      </c>
      <c r="U41" s="167" t="s">
        <v>179</v>
      </c>
      <c r="V41" s="134" t="s">
        <v>229</v>
      </c>
      <c r="W41" s="134" t="s">
        <v>237</v>
      </c>
      <c r="X41" s="134" t="s">
        <v>247</v>
      </c>
      <c r="Y41" s="132" t="str">
        <f t="shared" si="10"/>
        <v>FY</v>
      </c>
      <c r="Z41" s="132" t="str">
        <f t="shared" si="11"/>
        <v>FB</v>
      </c>
      <c r="AA41" s="168" t="str">
        <f t="shared" si="12"/>
        <v>BY</v>
      </c>
    </row>
    <row r="42" spans="9:27" x14ac:dyDescent="0.2">
      <c r="T42" s="134">
        <v>37</v>
      </c>
      <c r="U42" s="167" t="s">
        <v>72</v>
      </c>
      <c r="V42" s="134" t="s">
        <v>229</v>
      </c>
      <c r="W42" s="134" t="s">
        <v>235</v>
      </c>
      <c r="X42" s="134" t="s">
        <v>246</v>
      </c>
      <c r="Y42" s="132" t="str">
        <f t="shared" si="10"/>
        <v>FN</v>
      </c>
      <c r="Z42" s="132" t="str">
        <f t="shared" si="11"/>
        <v>FH</v>
      </c>
      <c r="AA42" s="168" t="str">
        <f t="shared" si="12"/>
        <v>HN</v>
      </c>
    </row>
    <row r="43" spans="9:27" x14ac:dyDescent="0.2">
      <c r="I43" s="131"/>
      <c r="J43" s="131"/>
      <c r="K43" s="131"/>
      <c r="L43" s="131"/>
      <c r="M43" s="131"/>
      <c r="N43" s="131"/>
      <c r="O43" s="131"/>
      <c r="P43" s="131"/>
      <c r="Q43" s="131"/>
      <c r="R43" s="131"/>
      <c r="S43" s="131"/>
      <c r="T43" s="134">
        <v>38</v>
      </c>
      <c r="U43" s="167" t="s">
        <v>138</v>
      </c>
      <c r="V43" s="134" t="s">
        <v>230</v>
      </c>
      <c r="W43" s="134" t="s">
        <v>235</v>
      </c>
      <c r="X43" s="134" t="s">
        <v>247</v>
      </c>
      <c r="Y43" s="132" t="str">
        <f t="shared" si="10"/>
        <v>MY</v>
      </c>
      <c r="Z43" s="132" t="str">
        <f t="shared" si="11"/>
        <v>MH</v>
      </c>
      <c r="AA43" s="168" t="str">
        <f t="shared" si="12"/>
        <v>HY</v>
      </c>
    </row>
    <row r="44" spans="9:27" x14ac:dyDescent="0.2">
      <c r="I44" s="131"/>
      <c r="J44" s="131"/>
      <c r="K44" s="131"/>
      <c r="L44" s="131"/>
      <c r="M44" s="131"/>
      <c r="N44" s="131"/>
      <c r="O44" s="131"/>
      <c r="P44" s="131"/>
      <c r="Q44" s="131"/>
      <c r="R44" s="131"/>
      <c r="S44" s="131"/>
      <c r="T44" s="134">
        <v>39</v>
      </c>
      <c r="U44" s="167" t="s">
        <v>185</v>
      </c>
      <c r="V44" s="134" t="s">
        <v>229</v>
      </c>
      <c r="W44" s="134" t="s">
        <v>235</v>
      </c>
      <c r="X44" s="134" t="s">
        <v>246</v>
      </c>
      <c r="Y44" s="132" t="str">
        <f t="shared" si="10"/>
        <v>FN</v>
      </c>
      <c r="Z44" s="132" t="str">
        <f t="shared" si="11"/>
        <v>FH</v>
      </c>
      <c r="AA44" s="168" t="str">
        <f t="shared" si="12"/>
        <v>HN</v>
      </c>
    </row>
    <row r="45" spans="9:27" x14ac:dyDescent="0.2">
      <c r="T45" s="134">
        <v>40</v>
      </c>
      <c r="U45" s="167" t="s">
        <v>111</v>
      </c>
      <c r="V45" s="134" t="s">
        <v>229</v>
      </c>
      <c r="W45" s="134" t="s">
        <v>237</v>
      </c>
      <c r="X45" s="134" t="s">
        <v>247</v>
      </c>
      <c r="Y45" s="132" t="str">
        <f t="shared" si="10"/>
        <v>FY</v>
      </c>
      <c r="Z45" s="132" t="str">
        <f t="shared" si="11"/>
        <v>FB</v>
      </c>
      <c r="AA45" s="168" t="str">
        <f t="shared" si="12"/>
        <v>BY</v>
      </c>
    </row>
    <row r="46" spans="9:27" x14ac:dyDescent="0.2">
      <c r="T46" s="134">
        <v>41</v>
      </c>
      <c r="U46" s="167" t="s">
        <v>6</v>
      </c>
      <c r="V46" s="134" t="s">
        <v>230</v>
      </c>
      <c r="W46" s="134" t="s">
        <v>224</v>
      </c>
      <c r="X46" s="134" t="s">
        <v>247</v>
      </c>
      <c r="Y46" s="132" t="str">
        <f t="shared" si="10"/>
        <v>MY</v>
      </c>
      <c r="Z46" s="132" t="str">
        <f t="shared" si="11"/>
        <v>MC</v>
      </c>
      <c r="AA46" s="168" t="str">
        <f t="shared" si="12"/>
        <v>CY</v>
      </c>
    </row>
    <row r="47" spans="9:27" x14ac:dyDescent="0.2">
      <c r="T47" s="134">
        <v>42</v>
      </c>
      <c r="U47" s="167" t="s">
        <v>46</v>
      </c>
      <c r="V47" s="134" t="s">
        <v>229</v>
      </c>
      <c r="W47" s="134" t="s">
        <v>224</v>
      </c>
      <c r="X47" s="134" t="s">
        <v>246</v>
      </c>
      <c r="Y47" s="132" t="str">
        <f t="shared" si="10"/>
        <v>FN</v>
      </c>
      <c r="Z47" s="132" t="str">
        <f t="shared" si="11"/>
        <v>FC</v>
      </c>
      <c r="AA47" s="168" t="str">
        <f t="shared" si="12"/>
        <v>CN</v>
      </c>
    </row>
    <row r="48" spans="9:27" x14ac:dyDescent="0.2">
      <c r="T48" s="134">
        <v>43</v>
      </c>
      <c r="U48" s="167" t="s">
        <v>55</v>
      </c>
      <c r="V48" s="134" t="s">
        <v>229</v>
      </c>
      <c r="W48" s="134" t="s">
        <v>224</v>
      </c>
      <c r="X48" s="134" t="s">
        <v>246</v>
      </c>
      <c r="Y48" s="132" t="str">
        <f t="shared" si="10"/>
        <v>FN</v>
      </c>
      <c r="Z48" s="132" t="str">
        <f t="shared" si="11"/>
        <v>FC</v>
      </c>
      <c r="AA48" s="168" t="str">
        <f t="shared" si="12"/>
        <v>CN</v>
      </c>
    </row>
    <row r="49" spans="20:27" x14ac:dyDescent="0.2">
      <c r="T49" s="134">
        <v>44</v>
      </c>
      <c r="U49" s="167" t="s">
        <v>146</v>
      </c>
      <c r="V49" s="134" t="s">
        <v>229</v>
      </c>
      <c r="W49" s="134" t="s">
        <v>224</v>
      </c>
      <c r="X49" s="134" t="s">
        <v>246</v>
      </c>
      <c r="Y49" s="132" t="str">
        <f t="shared" si="10"/>
        <v>FN</v>
      </c>
      <c r="Z49" s="132" t="str">
        <f t="shared" si="11"/>
        <v>FC</v>
      </c>
      <c r="AA49" s="168" t="str">
        <f t="shared" si="12"/>
        <v>CN</v>
      </c>
    </row>
    <row r="50" spans="20:27" x14ac:dyDescent="0.2">
      <c r="T50" s="134">
        <v>45</v>
      </c>
      <c r="U50" s="167" t="s">
        <v>171</v>
      </c>
      <c r="V50" s="134" t="s">
        <v>230</v>
      </c>
      <c r="W50" s="134" t="s">
        <v>230</v>
      </c>
      <c r="X50" s="134" t="s">
        <v>246</v>
      </c>
      <c r="Y50" s="132" t="str">
        <f t="shared" si="10"/>
        <v>MN</v>
      </c>
      <c r="Z50" s="132" t="str">
        <f t="shared" si="11"/>
        <v>MM</v>
      </c>
      <c r="AA50" s="168" t="str">
        <f t="shared" si="12"/>
        <v>MN</v>
      </c>
    </row>
    <row r="51" spans="20:27" x14ac:dyDescent="0.2">
      <c r="T51" s="134">
        <v>46</v>
      </c>
      <c r="U51" s="167" t="s">
        <v>43</v>
      </c>
      <c r="V51" s="134" t="s">
        <v>229</v>
      </c>
      <c r="W51" s="134" t="s">
        <v>237</v>
      </c>
      <c r="X51" s="134" t="s">
        <v>247</v>
      </c>
      <c r="Y51" s="132" t="str">
        <f t="shared" si="10"/>
        <v>FY</v>
      </c>
      <c r="Z51" s="132" t="str">
        <f t="shared" si="11"/>
        <v>FB</v>
      </c>
      <c r="AA51" s="168" t="str">
        <f t="shared" si="12"/>
        <v>BY</v>
      </c>
    </row>
    <row r="52" spans="20:27" x14ac:dyDescent="0.2">
      <c r="T52" s="134">
        <v>47</v>
      </c>
      <c r="U52" s="167" t="s">
        <v>174</v>
      </c>
      <c r="V52" s="134" t="s">
        <v>229</v>
      </c>
      <c r="W52" s="134" t="s">
        <v>224</v>
      </c>
      <c r="X52" s="134" t="s">
        <v>246</v>
      </c>
      <c r="Y52" s="132" t="str">
        <f t="shared" si="10"/>
        <v>FN</v>
      </c>
      <c r="Z52" s="132" t="str">
        <f t="shared" si="11"/>
        <v>FC</v>
      </c>
      <c r="AA52" s="168" t="str">
        <f t="shared" si="12"/>
        <v>CN</v>
      </c>
    </row>
    <row r="53" spans="20:27" x14ac:dyDescent="0.2">
      <c r="T53" s="134">
        <v>48</v>
      </c>
      <c r="U53" s="167" t="s">
        <v>161</v>
      </c>
      <c r="V53" s="134" t="s">
        <v>229</v>
      </c>
      <c r="W53" s="134" t="s">
        <v>237</v>
      </c>
      <c r="X53" s="134" t="s">
        <v>247</v>
      </c>
      <c r="Y53" s="132" t="str">
        <f t="shared" si="10"/>
        <v>FY</v>
      </c>
      <c r="Z53" s="132" t="str">
        <f t="shared" si="11"/>
        <v>FB</v>
      </c>
      <c r="AA53" s="168" t="str">
        <f t="shared" si="12"/>
        <v>BY</v>
      </c>
    </row>
    <row r="54" spans="20:27" x14ac:dyDescent="0.2">
      <c r="T54" s="134">
        <v>49</v>
      </c>
      <c r="U54" s="167" t="s">
        <v>273</v>
      </c>
      <c r="V54" s="134" t="s">
        <v>229</v>
      </c>
      <c r="W54" s="134" t="s">
        <v>240</v>
      </c>
      <c r="X54" s="134" t="s">
        <v>246</v>
      </c>
      <c r="Y54" s="132" t="str">
        <f t="shared" si="10"/>
        <v>FN</v>
      </c>
      <c r="Z54" s="132" t="str">
        <f t="shared" si="11"/>
        <v>FE</v>
      </c>
      <c r="AA54" s="168" t="str">
        <f t="shared" si="12"/>
        <v>EN</v>
      </c>
    </row>
    <row r="55" spans="20:27" x14ac:dyDescent="0.2">
      <c r="T55" s="134">
        <v>50</v>
      </c>
      <c r="U55" s="167" t="s">
        <v>11</v>
      </c>
      <c r="V55" s="134" t="s">
        <v>230</v>
      </c>
      <c r="W55" s="134" t="s">
        <v>235</v>
      </c>
      <c r="X55" s="134" t="s">
        <v>246</v>
      </c>
      <c r="Y55" s="132" t="str">
        <f t="shared" si="10"/>
        <v>MN</v>
      </c>
      <c r="Z55" s="132" t="str">
        <f t="shared" si="11"/>
        <v>MH</v>
      </c>
      <c r="AA55" s="168" t="str">
        <f t="shared" si="12"/>
        <v>HN</v>
      </c>
    </row>
    <row r="56" spans="20:27" x14ac:dyDescent="0.2">
      <c r="T56" s="134">
        <v>51</v>
      </c>
      <c r="U56" s="167" t="s">
        <v>82</v>
      </c>
      <c r="V56" s="134" t="s">
        <v>229</v>
      </c>
      <c r="W56" s="134" t="s">
        <v>224</v>
      </c>
      <c r="X56" s="134" t="s">
        <v>246</v>
      </c>
      <c r="Y56" s="132" t="str">
        <f t="shared" si="10"/>
        <v>FN</v>
      </c>
      <c r="Z56" s="132" t="str">
        <f t="shared" si="11"/>
        <v>FC</v>
      </c>
      <c r="AA56" s="168" t="str">
        <f t="shared" si="12"/>
        <v>CN</v>
      </c>
    </row>
    <row r="57" spans="20:27" x14ac:dyDescent="0.2">
      <c r="T57" s="134">
        <v>52</v>
      </c>
      <c r="U57" s="167" t="s">
        <v>54</v>
      </c>
      <c r="V57" s="134" t="s">
        <v>229</v>
      </c>
      <c r="W57" s="134" t="s">
        <v>238</v>
      </c>
      <c r="X57" s="134" t="s">
        <v>247</v>
      </c>
      <c r="Y57" s="132" t="str">
        <f t="shared" si="10"/>
        <v>FY</v>
      </c>
      <c r="Z57" s="132" t="str">
        <f t="shared" si="11"/>
        <v>FS</v>
      </c>
      <c r="AA57" s="168" t="str">
        <f t="shared" si="12"/>
        <v>SY</v>
      </c>
    </row>
    <row r="58" spans="20:27" x14ac:dyDescent="0.2">
      <c r="T58" s="134">
        <v>53</v>
      </c>
      <c r="U58" s="167" t="s">
        <v>100</v>
      </c>
      <c r="V58" s="134" t="s">
        <v>229</v>
      </c>
      <c r="W58" s="134" t="s">
        <v>239</v>
      </c>
      <c r="X58" s="134" t="s">
        <v>246</v>
      </c>
      <c r="Y58" s="132" t="str">
        <f t="shared" si="10"/>
        <v>FN</v>
      </c>
      <c r="Z58" s="132" t="str">
        <f t="shared" si="11"/>
        <v>FA</v>
      </c>
      <c r="AA58" s="168" t="str">
        <f t="shared" si="12"/>
        <v>AN</v>
      </c>
    </row>
    <row r="59" spans="20:27" x14ac:dyDescent="0.2">
      <c r="T59" s="134">
        <v>54</v>
      </c>
      <c r="U59" s="167" t="s">
        <v>42</v>
      </c>
      <c r="V59" s="134" t="s">
        <v>229</v>
      </c>
      <c r="W59" s="134" t="s">
        <v>237</v>
      </c>
      <c r="X59" s="134" t="s">
        <v>246</v>
      </c>
      <c r="Y59" s="132" t="str">
        <f t="shared" si="10"/>
        <v>FN</v>
      </c>
      <c r="Z59" s="132" t="str">
        <f t="shared" si="11"/>
        <v>FB</v>
      </c>
      <c r="AA59" s="168" t="str">
        <f t="shared" si="12"/>
        <v>BN</v>
      </c>
    </row>
    <row r="60" spans="20:27" x14ac:dyDescent="0.2">
      <c r="T60" s="134">
        <v>55</v>
      </c>
      <c r="U60" s="167" t="s">
        <v>137</v>
      </c>
      <c r="V60" s="134" t="s">
        <v>229</v>
      </c>
      <c r="W60" s="134" t="s">
        <v>235</v>
      </c>
      <c r="X60" s="134" t="s">
        <v>247</v>
      </c>
      <c r="Y60" s="132" t="str">
        <f t="shared" si="10"/>
        <v>FY</v>
      </c>
      <c r="Z60" s="132" t="str">
        <f t="shared" si="11"/>
        <v>FH</v>
      </c>
      <c r="AA60" s="168" t="str">
        <f t="shared" si="12"/>
        <v>HY</v>
      </c>
    </row>
    <row r="61" spans="20:27" x14ac:dyDescent="0.2">
      <c r="T61" s="134">
        <v>56</v>
      </c>
      <c r="U61" s="167" t="s">
        <v>61</v>
      </c>
      <c r="V61" s="134" t="s">
        <v>229</v>
      </c>
      <c r="W61" s="134" t="s">
        <v>224</v>
      </c>
      <c r="X61" s="134" t="s">
        <v>247</v>
      </c>
      <c r="Y61" s="132" t="str">
        <f t="shared" si="10"/>
        <v>FY</v>
      </c>
      <c r="Z61" s="132" t="str">
        <f t="shared" si="11"/>
        <v>FC</v>
      </c>
      <c r="AA61" s="168" t="str">
        <f t="shared" si="12"/>
        <v>CY</v>
      </c>
    </row>
    <row r="62" spans="20:27" x14ac:dyDescent="0.2">
      <c r="T62" s="134">
        <v>57</v>
      </c>
      <c r="U62" s="167" t="s">
        <v>26</v>
      </c>
      <c r="V62" s="134" t="s">
        <v>230</v>
      </c>
      <c r="W62" s="134" t="s">
        <v>239</v>
      </c>
      <c r="X62" s="134" t="s">
        <v>246</v>
      </c>
      <c r="Y62" s="132" t="str">
        <f t="shared" si="10"/>
        <v>MN</v>
      </c>
      <c r="Z62" s="132" t="str">
        <f t="shared" si="11"/>
        <v>MA</v>
      </c>
      <c r="AA62" s="168" t="str">
        <f t="shared" si="12"/>
        <v>AN</v>
      </c>
    </row>
    <row r="63" spans="20:27" x14ac:dyDescent="0.2">
      <c r="T63" s="134">
        <v>58</v>
      </c>
      <c r="U63" s="167" t="s">
        <v>200</v>
      </c>
      <c r="V63" s="134" t="s">
        <v>229</v>
      </c>
      <c r="W63" s="134" t="s">
        <v>224</v>
      </c>
      <c r="X63" s="134" t="s">
        <v>246</v>
      </c>
      <c r="Y63" s="132" t="str">
        <f t="shared" si="10"/>
        <v>FN</v>
      </c>
      <c r="Z63" s="132" t="str">
        <f t="shared" si="11"/>
        <v>FC</v>
      </c>
      <c r="AA63" s="168" t="str">
        <f t="shared" si="12"/>
        <v>CN</v>
      </c>
    </row>
    <row r="64" spans="20:27" x14ac:dyDescent="0.2">
      <c r="T64" s="134">
        <v>59</v>
      </c>
      <c r="U64" s="167" t="s">
        <v>35</v>
      </c>
      <c r="V64" s="134" t="s">
        <v>230</v>
      </c>
      <c r="W64" s="134" t="s">
        <v>235</v>
      </c>
      <c r="X64" s="134" t="s">
        <v>247</v>
      </c>
      <c r="Y64" s="132" t="str">
        <f t="shared" si="10"/>
        <v>MY</v>
      </c>
      <c r="Z64" s="132" t="str">
        <f t="shared" si="11"/>
        <v>MH</v>
      </c>
      <c r="AA64" s="168" t="str">
        <f t="shared" si="12"/>
        <v>HY</v>
      </c>
    </row>
    <row r="65" spans="20:27" x14ac:dyDescent="0.2">
      <c r="T65" s="134">
        <v>60</v>
      </c>
      <c r="U65" s="167" t="s">
        <v>132</v>
      </c>
      <c r="V65" s="134" t="s">
        <v>230</v>
      </c>
      <c r="W65" s="134" t="s">
        <v>224</v>
      </c>
      <c r="X65" s="134" t="s">
        <v>246</v>
      </c>
      <c r="Y65" s="132" t="str">
        <f t="shared" si="10"/>
        <v>MN</v>
      </c>
      <c r="Z65" s="132" t="str">
        <f t="shared" si="11"/>
        <v>MC</v>
      </c>
      <c r="AA65" s="168" t="str">
        <f t="shared" si="12"/>
        <v>CN</v>
      </c>
    </row>
    <row r="66" spans="20:27" x14ac:dyDescent="0.2">
      <c r="T66" s="134">
        <v>61</v>
      </c>
      <c r="U66" s="167" t="s">
        <v>31</v>
      </c>
      <c r="V66" s="134" t="s">
        <v>229</v>
      </c>
      <c r="W66" s="134" t="s">
        <v>237</v>
      </c>
      <c r="X66" s="134" t="s">
        <v>246</v>
      </c>
      <c r="Y66" s="132" t="str">
        <f t="shared" si="10"/>
        <v>FN</v>
      </c>
      <c r="Z66" s="132" t="str">
        <f t="shared" si="11"/>
        <v>FB</v>
      </c>
      <c r="AA66" s="168" t="str">
        <f t="shared" si="12"/>
        <v>BN</v>
      </c>
    </row>
    <row r="67" spans="20:27" x14ac:dyDescent="0.2">
      <c r="T67" s="134">
        <v>62</v>
      </c>
      <c r="U67" s="167" t="s">
        <v>97</v>
      </c>
      <c r="V67" s="134" t="s">
        <v>229</v>
      </c>
      <c r="W67" s="134" t="s">
        <v>224</v>
      </c>
      <c r="X67" s="134" t="s">
        <v>247</v>
      </c>
      <c r="Y67" s="132" t="str">
        <f t="shared" si="10"/>
        <v>FY</v>
      </c>
      <c r="Z67" s="132" t="str">
        <f t="shared" si="11"/>
        <v>FC</v>
      </c>
      <c r="AA67" s="168" t="str">
        <f t="shared" si="12"/>
        <v>CY</v>
      </c>
    </row>
    <row r="68" spans="20:27" x14ac:dyDescent="0.2">
      <c r="T68" s="134">
        <v>63</v>
      </c>
      <c r="U68" s="167" t="s">
        <v>168</v>
      </c>
      <c r="V68" s="134" t="s">
        <v>229</v>
      </c>
      <c r="W68" s="134" t="s">
        <v>236</v>
      </c>
      <c r="X68" s="134" t="s">
        <v>247</v>
      </c>
      <c r="Y68" s="132" t="str">
        <f t="shared" si="10"/>
        <v>FY</v>
      </c>
      <c r="Z68" s="132" t="str">
        <f t="shared" si="11"/>
        <v>FU</v>
      </c>
      <c r="AA68" s="168" t="str">
        <f t="shared" si="12"/>
        <v>UY</v>
      </c>
    </row>
    <row r="69" spans="20:27" x14ac:dyDescent="0.2">
      <c r="T69" s="134">
        <v>64</v>
      </c>
      <c r="U69" s="167" t="s">
        <v>80</v>
      </c>
      <c r="V69" s="134" t="s">
        <v>230</v>
      </c>
      <c r="W69" s="134" t="s">
        <v>240</v>
      </c>
      <c r="X69" s="134" t="s">
        <v>247</v>
      </c>
      <c r="Y69" s="132" t="str">
        <f t="shared" si="10"/>
        <v>MY</v>
      </c>
      <c r="Z69" s="132" t="str">
        <f t="shared" si="11"/>
        <v>ME</v>
      </c>
      <c r="AA69" s="168" t="str">
        <f t="shared" si="12"/>
        <v>EY</v>
      </c>
    </row>
    <row r="70" spans="20:27" x14ac:dyDescent="0.2">
      <c r="T70" s="134">
        <v>65</v>
      </c>
      <c r="U70" s="167" t="s">
        <v>69</v>
      </c>
      <c r="V70" s="134" t="s">
        <v>229</v>
      </c>
      <c r="W70" s="134" t="s">
        <v>224</v>
      </c>
      <c r="X70" s="134" t="s">
        <v>246</v>
      </c>
      <c r="Y70" s="132" t="str">
        <f t="shared" si="10"/>
        <v>FN</v>
      </c>
      <c r="Z70" s="132" t="str">
        <f t="shared" si="11"/>
        <v>FC</v>
      </c>
      <c r="AA70" s="168" t="str">
        <f t="shared" si="12"/>
        <v>CN</v>
      </c>
    </row>
    <row r="71" spans="20:27" x14ac:dyDescent="0.2">
      <c r="T71" s="134">
        <v>66</v>
      </c>
      <c r="U71" s="167" t="s">
        <v>78</v>
      </c>
      <c r="V71" s="134" t="s">
        <v>229</v>
      </c>
      <c r="W71" s="134" t="s">
        <v>240</v>
      </c>
      <c r="X71" s="134" t="s">
        <v>247</v>
      </c>
      <c r="Y71" s="132" t="str">
        <f t="shared" ref="Y71:Y134" si="15">CONCATENATE(V71,X71)</f>
        <v>FY</v>
      </c>
      <c r="Z71" s="132" t="str">
        <f t="shared" ref="Z71:Z134" si="16">CONCATENATE(V71,W71)</f>
        <v>FE</v>
      </c>
      <c r="AA71" s="168" t="str">
        <f t="shared" ref="AA71:AA134" si="17">CONCATENATE(W71,X71)</f>
        <v>EY</v>
      </c>
    </row>
    <row r="72" spans="20:27" x14ac:dyDescent="0.2">
      <c r="T72" s="134">
        <v>67</v>
      </c>
      <c r="U72" s="167" t="s">
        <v>93</v>
      </c>
      <c r="V72" s="134" t="s">
        <v>230</v>
      </c>
      <c r="W72" s="134" t="s">
        <v>239</v>
      </c>
      <c r="X72" s="134" t="s">
        <v>246</v>
      </c>
      <c r="Y72" s="132" t="str">
        <f t="shared" si="15"/>
        <v>MN</v>
      </c>
      <c r="Z72" s="132" t="str">
        <f t="shared" si="16"/>
        <v>MA</v>
      </c>
      <c r="AA72" s="168" t="str">
        <f t="shared" si="17"/>
        <v>AN</v>
      </c>
    </row>
    <row r="73" spans="20:27" x14ac:dyDescent="0.2">
      <c r="T73" s="134">
        <v>68</v>
      </c>
      <c r="U73" s="167" t="s">
        <v>33</v>
      </c>
      <c r="V73" s="134" t="s">
        <v>229</v>
      </c>
      <c r="W73" s="134" t="s">
        <v>237</v>
      </c>
      <c r="X73" s="134" t="s">
        <v>246</v>
      </c>
      <c r="Y73" s="132" t="str">
        <f t="shared" si="15"/>
        <v>FN</v>
      </c>
      <c r="Z73" s="132" t="str">
        <f t="shared" si="16"/>
        <v>FB</v>
      </c>
      <c r="AA73" s="168" t="str">
        <f t="shared" si="17"/>
        <v>BN</v>
      </c>
    </row>
    <row r="74" spans="20:27" x14ac:dyDescent="0.2">
      <c r="T74" s="134">
        <v>69</v>
      </c>
      <c r="U74" s="167" t="s">
        <v>90</v>
      </c>
      <c r="V74" s="134" t="s">
        <v>229</v>
      </c>
      <c r="W74" s="134" t="s">
        <v>236</v>
      </c>
      <c r="X74" s="134" t="s">
        <v>246</v>
      </c>
      <c r="Y74" s="132" t="str">
        <f t="shared" si="15"/>
        <v>FN</v>
      </c>
      <c r="Z74" s="132" t="str">
        <f t="shared" si="16"/>
        <v>FU</v>
      </c>
      <c r="AA74" s="168" t="str">
        <f t="shared" si="17"/>
        <v>UN</v>
      </c>
    </row>
    <row r="75" spans="20:27" x14ac:dyDescent="0.2">
      <c r="T75" s="134">
        <v>70</v>
      </c>
      <c r="U75" s="167" t="s">
        <v>68</v>
      </c>
      <c r="V75" s="134" t="s">
        <v>229</v>
      </c>
      <c r="W75" s="134" t="s">
        <v>238</v>
      </c>
      <c r="X75" s="134" t="s">
        <v>246</v>
      </c>
      <c r="Y75" s="132" t="str">
        <f t="shared" si="15"/>
        <v>FN</v>
      </c>
      <c r="Z75" s="132" t="str">
        <f t="shared" si="16"/>
        <v>FS</v>
      </c>
      <c r="AA75" s="168" t="str">
        <f t="shared" si="17"/>
        <v>SN</v>
      </c>
    </row>
    <row r="76" spans="20:27" x14ac:dyDescent="0.2">
      <c r="T76" s="134">
        <v>71</v>
      </c>
      <c r="U76" s="167" t="s">
        <v>47</v>
      </c>
      <c r="V76" s="134" t="s">
        <v>230</v>
      </c>
      <c r="W76" s="134" t="s">
        <v>224</v>
      </c>
      <c r="X76" s="134" t="s">
        <v>246</v>
      </c>
      <c r="Y76" s="132" t="str">
        <f t="shared" si="15"/>
        <v>MN</v>
      </c>
      <c r="Z76" s="132" t="str">
        <f t="shared" si="16"/>
        <v>MC</v>
      </c>
      <c r="AA76" s="168" t="str">
        <f t="shared" si="17"/>
        <v>CN</v>
      </c>
    </row>
    <row r="77" spans="20:27" x14ac:dyDescent="0.2">
      <c r="T77" s="134">
        <v>72</v>
      </c>
      <c r="U77" s="167" t="s">
        <v>16</v>
      </c>
      <c r="V77" s="134" t="s">
        <v>230</v>
      </c>
      <c r="W77" s="134" t="s">
        <v>224</v>
      </c>
      <c r="X77" s="134" t="s">
        <v>246</v>
      </c>
      <c r="Y77" s="132" t="str">
        <f t="shared" si="15"/>
        <v>MN</v>
      </c>
      <c r="Z77" s="132" t="str">
        <f t="shared" si="16"/>
        <v>MC</v>
      </c>
      <c r="AA77" s="168" t="str">
        <f t="shared" si="17"/>
        <v>CN</v>
      </c>
    </row>
    <row r="78" spans="20:27" x14ac:dyDescent="0.2">
      <c r="T78" s="134">
        <v>73</v>
      </c>
      <c r="U78" s="167" t="s">
        <v>143</v>
      </c>
      <c r="V78" s="134" t="s">
        <v>229</v>
      </c>
      <c r="W78" s="134" t="s">
        <v>235</v>
      </c>
      <c r="X78" s="134" t="s">
        <v>247</v>
      </c>
      <c r="Y78" s="132" t="str">
        <f t="shared" si="15"/>
        <v>FY</v>
      </c>
      <c r="Z78" s="132" t="str">
        <f t="shared" si="16"/>
        <v>FH</v>
      </c>
      <c r="AA78" s="168" t="str">
        <f t="shared" si="17"/>
        <v>HY</v>
      </c>
    </row>
    <row r="79" spans="20:27" x14ac:dyDescent="0.2">
      <c r="T79" s="134">
        <v>74</v>
      </c>
      <c r="U79" s="167" t="s">
        <v>53</v>
      </c>
      <c r="V79" s="134" t="s">
        <v>230</v>
      </c>
      <c r="W79" s="134" t="s">
        <v>235</v>
      </c>
      <c r="X79" s="134" t="s">
        <v>247</v>
      </c>
      <c r="Y79" s="132" t="str">
        <f t="shared" si="15"/>
        <v>MY</v>
      </c>
      <c r="Z79" s="132" t="str">
        <f t="shared" si="16"/>
        <v>MH</v>
      </c>
      <c r="AA79" s="168" t="str">
        <f t="shared" si="17"/>
        <v>HY</v>
      </c>
    </row>
    <row r="80" spans="20:27" x14ac:dyDescent="0.2">
      <c r="T80" s="134">
        <v>75</v>
      </c>
      <c r="U80" s="167" t="s">
        <v>130</v>
      </c>
      <c r="V80" s="134" t="s">
        <v>230</v>
      </c>
      <c r="W80" s="134" t="s">
        <v>235</v>
      </c>
      <c r="X80" s="134" t="s">
        <v>246</v>
      </c>
      <c r="Y80" s="132" t="str">
        <f t="shared" si="15"/>
        <v>MN</v>
      </c>
      <c r="Z80" s="132" t="str">
        <f t="shared" si="16"/>
        <v>MH</v>
      </c>
      <c r="AA80" s="168" t="str">
        <f t="shared" si="17"/>
        <v>HN</v>
      </c>
    </row>
    <row r="81" spans="20:27" x14ac:dyDescent="0.2">
      <c r="T81" s="134">
        <v>76</v>
      </c>
      <c r="U81" s="167" t="s">
        <v>59</v>
      </c>
      <c r="V81" s="134" t="s">
        <v>229</v>
      </c>
      <c r="W81" s="134" t="s">
        <v>224</v>
      </c>
      <c r="X81" s="134" t="s">
        <v>247</v>
      </c>
      <c r="Y81" s="132" t="str">
        <f t="shared" si="15"/>
        <v>FY</v>
      </c>
      <c r="Z81" s="132" t="str">
        <f t="shared" si="16"/>
        <v>FC</v>
      </c>
      <c r="AA81" s="168" t="str">
        <f t="shared" si="17"/>
        <v>CY</v>
      </c>
    </row>
    <row r="82" spans="20:27" x14ac:dyDescent="0.2">
      <c r="T82" s="134">
        <v>77</v>
      </c>
      <c r="U82" s="167" t="s">
        <v>96</v>
      </c>
      <c r="V82" s="134" t="s">
        <v>229</v>
      </c>
      <c r="W82" s="134" t="s">
        <v>235</v>
      </c>
      <c r="X82" s="134" t="s">
        <v>246</v>
      </c>
      <c r="Y82" s="132" t="str">
        <f t="shared" si="15"/>
        <v>FN</v>
      </c>
      <c r="Z82" s="132" t="str">
        <f t="shared" si="16"/>
        <v>FH</v>
      </c>
      <c r="AA82" s="168" t="str">
        <f t="shared" si="17"/>
        <v>HN</v>
      </c>
    </row>
    <row r="83" spans="20:27" x14ac:dyDescent="0.2">
      <c r="T83" s="134">
        <v>78</v>
      </c>
      <c r="U83" s="167" t="s">
        <v>5</v>
      </c>
      <c r="V83" s="134" t="s">
        <v>230</v>
      </c>
      <c r="W83" s="134" t="s">
        <v>239</v>
      </c>
      <c r="X83" s="134" t="s">
        <v>247</v>
      </c>
      <c r="Y83" s="132" t="str">
        <f t="shared" si="15"/>
        <v>MY</v>
      </c>
      <c r="Z83" s="132" t="str">
        <f t="shared" si="16"/>
        <v>MA</v>
      </c>
      <c r="AA83" s="168" t="str">
        <f t="shared" si="17"/>
        <v>AY</v>
      </c>
    </row>
    <row r="84" spans="20:27" x14ac:dyDescent="0.2">
      <c r="T84" s="134">
        <v>79</v>
      </c>
      <c r="U84" s="167" t="s">
        <v>182</v>
      </c>
      <c r="V84" s="134" t="s">
        <v>230</v>
      </c>
      <c r="W84" s="134" t="s">
        <v>224</v>
      </c>
      <c r="X84" s="134" t="s">
        <v>247</v>
      </c>
      <c r="Y84" s="132" t="str">
        <f t="shared" si="15"/>
        <v>MY</v>
      </c>
      <c r="Z84" s="132" t="str">
        <f t="shared" si="16"/>
        <v>MC</v>
      </c>
      <c r="AA84" s="168" t="str">
        <f t="shared" si="17"/>
        <v>CY</v>
      </c>
    </row>
    <row r="85" spans="20:27" x14ac:dyDescent="0.2">
      <c r="T85" s="134">
        <v>80</v>
      </c>
      <c r="U85" s="167" t="s">
        <v>106</v>
      </c>
      <c r="V85" s="134" t="s">
        <v>229</v>
      </c>
      <c r="W85" s="134" t="s">
        <v>224</v>
      </c>
      <c r="X85" s="134" t="s">
        <v>246</v>
      </c>
      <c r="Y85" s="132" t="str">
        <f t="shared" si="15"/>
        <v>FN</v>
      </c>
      <c r="Z85" s="132" t="str">
        <f t="shared" si="16"/>
        <v>FC</v>
      </c>
      <c r="AA85" s="168" t="str">
        <f t="shared" si="17"/>
        <v>CN</v>
      </c>
    </row>
    <row r="86" spans="20:27" x14ac:dyDescent="0.2">
      <c r="T86" s="134">
        <v>81</v>
      </c>
      <c r="U86" s="167" t="s">
        <v>44</v>
      </c>
      <c r="V86" s="134" t="s">
        <v>230</v>
      </c>
      <c r="W86" s="134" t="s">
        <v>239</v>
      </c>
      <c r="X86" s="134" t="s">
        <v>246</v>
      </c>
      <c r="Y86" s="132" t="str">
        <f t="shared" si="15"/>
        <v>MN</v>
      </c>
      <c r="Z86" s="132" t="str">
        <f t="shared" si="16"/>
        <v>MA</v>
      </c>
      <c r="AA86" s="168" t="str">
        <f t="shared" si="17"/>
        <v>AN</v>
      </c>
    </row>
    <row r="87" spans="20:27" x14ac:dyDescent="0.2">
      <c r="T87" s="134">
        <v>82</v>
      </c>
      <c r="U87" s="167" t="s">
        <v>74</v>
      </c>
      <c r="V87" s="134" t="s">
        <v>229</v>
      </c>
      <c r="W87" s="134" t="s">
        <v>236</v>
      </c>
      <c r="X87" s="134" t="s">
        <v>246</v>
      </c>
      <c r="Y87" s="132" t="str">
        <f t="shared" si="15"/>
        <v>FN</v>
      </c>
      <c r="Z87" s="132" t="str">
        <f t="shared" si="16"/>
        <v>FU</v>
      </c>
      <c r="AA87" s="168" t="str">
        <f t="shared" si="17"/>
        <v>UN</v>
      </c>
    </row>
    <row r="88" spans="20:27" x14ac:dyDescent="0.2">
      <c r="T88" s="134">
        <v>83</v>
      </c>
      <c r="U88" s="167" t="s">
        <v>190</v>
      </c>
      <c r="V88" s="134" t="s">
        <v>230</v>
      </c>
      <c r="W88" s="134" t="s">
        <v>224</v>
      </c>
      <c r="X88" s="134" t="s">
        <v>246</v>
      </c>
      <c r="Y88" s="132" t="str">
        <f t="shared" si="15"/>
        <v>MN</v>
      </c>
      <c r="Z88" s="132" t="str">
        <f t="shared" si="16"/>
        <v>MC</v>
      </c>
      <c r="AA88" s="168" t="str">
        <f t="shared" si="17"/>
        <v>CN</v>
      </c>
    </row>
    <row r="89" spans="20:27" x14ac:dyDescent="0.2">
      <c r="T89" s="134">
        <v>84</v>
      </c>
      <c r="U89" s="167" t="s">
        <v>29</v>
      </c>
      <c r="V89" s="134" t="s">
        <v>229</v>
      </c>
      <c r="W89" s="134" t="s">
        <v>240</v>
      </c>
      <c r="X89" s="134" t="s">
        <v>246</v>
      </c>
      <c r="Y89" s="132" t="str">
        <f t="shared" si="15"/>
        <v>FN</v>
      </c>
      <c r="Z89" s="132" t="str">
        <f t="shared" si="16"/>
        <v>FE</v>
      </c>
      <c r="AA89" s="168" t="str">
        <f t="shared" si="17"/>
        <v>EN</v>
      </c>
    </row>
    <row r="90" spans="20:27" x14ac:dyDescent="0.2">
      <c r="T90" s="134">
        <v>85</v>
      </c>
      <c r="U90" s="167" t="s">
        <v>30</v>
      </c>
      <c r="V90" s="134" t="s">
        <v>230</v>
      </c>
      <c r="W90" s="134" t="s">
        <v>237</v>
      </c>
      <c r="X90" s="134" t="s">
        <v>246</v>
      </c>
      <c r="Y90" s="132" t="str">
        <f t="shared" si="15"/>
        <v>MN</v>
      </c>
      <c r="Z90" s="132" t="str">
        <f t="shared" si="16"/>
        <v>MB</v>
      </c>
      <c r="AA90" s="168" t="str">
        <f t="shared" si="17"/>
        <v>BN</v>
      </c>
    </row>
    <row r="91" spans="20:27" x14ac:dyDescent="0.2">
      <c r="T91" s="134">
        <v>86</v>
      </c>
      <c r="U91" s="167" t="s">
        <v>116</v>
      </c>
      <c r="V91" s="134" t="s">
        <v>230</v>
      </c>
      <c r="W91" s="134" t="s">
        <v>239</v>
      </c>
      <c r="X91" s="134" t="s">
        <v>246</v>
      </c>
      <c r="Y91" s="132" t="str">
        <f t="shared" si="15"/>
        <v>MN</v>
      </c>
      <c r="Z91" s="132" t="str">
        <f t="shared" si="16"/>
        <v>MA</v>
      </c>
      <c r="AA91" s="168" t="str">
        <f t="shared" si="17"/>
        <v>AN</v>
      </c>
    </row>
    <row r="92" spans="20:27" x14ac:dyDescent="0.2">
      <c r="T92" s="134">
        <v>87</v>
      </c>
      <c r="U92" s="167" t="s">
        <v>158</v>
      </c>
      <c r="V92" s="134" t="s">
        <v>230</v>
      </c>
      <c r="W92" s="134" t="s">
        <v>235</v>
      </c>
      <c r="X92" s="134" t="s">
        <v>246</v>
      </c>
      <c r="Y92" s="132" t="str">
        <f t="shared" si="15"/>
        <v>MN</v>
      </c>
      <c r="Z92" s="132" t="str">
        <f t="shared" si="16"/>
        <v>MH</v>
      </c>
      <c r="AA92" s="168" t="str">
        <f t="shared" si="17"/>
        <v>HN</v>
      </c>
    </row>
    <row r="93" spans="20:27" x14ac:dyDescent="0.2">
      <c r="T93" s="134">
        <v>88</v>
      </c>
      <c r="U93" s="167" t="s">
        <v>109</v>
      </c>
      <c r="V93" s="134" t="s">
        <v>229</v>
      </c>
      <c r="W93" s="134" t="s">
        <v>224</v>
      </c>
      <c r="X93" s="134" t="s">
        <v>246</v>
      </c>
      <c r="Y93" s="132" t="str">
        <f t="shared" si="15"/>
        <v>FN</v>
      </c>
      <c r="Z93" s="132" t="str">
        <f t="shared" si="16"/>
        <v>FC</v>
      </c>
      <c r="AA93" s="168" t="str">
        <f t="shared" si="17"/>
        <v>CN</v>
      </c>
    </row>
    <row r="94" spans="20:27" x14ac:dyDescent="0.2">
      <c r="T94" s="134">
        <v>89</v>
      </c>
      <c r="U94" s="167" t="s">
        <v>270</v>
      </c>
      <c r="V94" s="134" t="s">
        <v>229</v>
      </c>
      <c r="W94" s="134" t="s">
        <v>236</v>
      </c>
      <c r="X94" s="134" t="s">
        <v>247</v>
      </c>
      <c r="Y94" s="132" t="str">
        <f t="shared" si="15"/>
        <v>FY</v>
      </c>
      <c r="Z94" s="132" t="str">
        <f t="shared" si="16"/>
        <v>FU</v>
      </c>
      <c r="AA94" s="168" t="str">
        <f t="shared" si="17"/>
        <v>UY</v>
      </c>
    </row>
    <row r="95" spans="20:27" x14ac:dyDescent="0.2">
      <c r="T95" s="134">
        <v>90</v>
      </c>
      <c r="U95" s="167" t="s">
        <v>65</v>
      </c>
      <c r="V95" s="134" t="s">
        <v>229</v>
      </c>
      <c r="W95" s="134" t="s">
        <v>235</v>
      </c>
      <c r="X95" s="134" t="s">
        <v>246</v>
      </c>
      <c r="Y95" s="132" t="str">
        <f t="shared" si="15"/>
        <v>FN</v>
      </c>
      <c r="Z95" s="132" t="str">
        <f t="shared" si="16"/>
        <v>FH</v>
      </c>
      <c r="AA95" s="168" t="str">
        <f t="shared" si="17"/>
        <v>HN</v>
      </c>
    </row>
    <row r="96" spans="20:27" x14ac:dyDescent="0.2">
      <c r="T96" s="134">
        <v>91</v>
      </c>
      <c r="U96" s="167" t="s">
        <v>89</v>
      </c>
      <c r="V96" s="134" t="s">
        <v>229</v>
      </c>
      <c r="W96" s="134" t="s">
        <v>239</v>
      </c>
      <c r="X96" s="134" t="s">
        <v>247</v>
      </c>
      <c r="Y96" s="132" t="str">
        <f t="shared" si="15"/>
        <v>FY</v>
      </c>
      <c r="Z96" s="132" t="str">
        <f t="shared" si="16"/>
        <v>FA</v>
      </c>
      <c r="AA96" s="168" t="str">
        <f t="shared" si="17"/>
        <v>AY</v>
      </c>
    </row>
    <row r="97" spans="20:27" x14ac:dyDescent="0.2">
      <c r="T97" s="134">
        <v>92</v>
      </c>
      <c r="U97" s="167" t="s">
        <v>52</v>
      </c>
      <c r="V97" s="134" t="s">
        <v>230</v>
      </c>
      <c r="W97" s="134" t="s">
        <v>237</v>
      </c>
      <c r="X97" s="134" t="s">
        <v>246</v>
      </c>
      <c r="Y97" s="132" t="str">
        <f t="shared" si="15"/>
        <v>MN</v>
      </c>
      <c r="Z97" s="132" t="str">
        <f t="shared" si="16"/>
        <v>MB</v>
      </c>
      <c r="AA97" s="168" t="str">
        <f t="shared" si="17"/>
        <v>BN</v>
      </c>
    </row>
    <row r="98" spans="20:27" x14ac:dyDescent="0.2">
      <c r="T98" s="134">
        <v>93</v>
      </c>
      <c r="U98" s="167" t="s">
        <v>102</v>
      </c>
      <c r="V98" s="134" t="s">
        <v>229</v>
      </c>
      <c r="W98" s="134" t="s">
        <v>224</v>
      </c>
      <c r="X98" s="134" t="s">
        <v>246</v>
      </c>
      <c r="Y98" s="132" t="str">
        <f t="shared" si="15"/>
        <v>FN</v>
      </c>
      <c r="Z98" s="132" t="str">
        <f t="shared" si="16"/>
        <v>FC</v>
      </c>
      <c r="AA98" s="168" t="str">
        <f t="shared" si="17"/>
        <v>CN</v>
      </c>
    </row>
    <row r="99" spans="20:27" x14ac:dyDescent="0.2">
      <c r="T99" s="134">
        <v>94</v>
      </c>
      <c r="U99" s="167" t="s">
        <v>48</v>
      </c>
      <c r="V99" s="134" t="s">
        <v>230</v>
      </c>
      <c r="W99" s="134" t="s">
        <v>224</v>
      </c>
      <c r="X99" s="134" t="s">
        <v>247</v>
      </c>
      <c r="Y99" s="132" t="str">
        <f t="shared" si="15"/>
        <v>MY</v>
      </c>
      <c r="Z99" s="132" t="str">
        <f t="shared" si="16"/>
        <v>MC</v>
      </c>
      <c r="AA99" s="168" t="str">
        <f t="shared" si="17"/>
        <v>CY</v>
      </c>
    </row>
    <row r="100" spans="20:27" x14ac:dyDescent="0.2">
      <c r="T100" s="134">
        <v>95</v>
      </c>
      <c r="U100" s="167" t="s">
        <v>120</v>
      </c>
      <c r="V100" s="134" t="s">
        <v>229</v>
      </c>
      <c r="W100" s="134" t="s">
        <v>236</v>
      </c>
      <c r="X100" s="134" t="s">
        <v>247</v>
      </c>
      <c r="Y100" s="132" t="str">
        <f t="shared" si="15"/>
        <v>FY</v>
      </c>
      <c r="Z100" s="132" t="str">
        <f t="shared" si="16"/>
        <v>FU</v>
      </c>
      <c r="AA100" s="168" t="str">
        <f t="shared" si="17"/>
        <v>UY</v>
      </c>
    </row>
    <row r="101" spans="20:27" x14ac:dyDescent="0.2">
      <c r="T101" s="134">
        <v>96</v>
      </c>
      <c r="U101" s="167" t="s">
        <v>191</v>
      </c>
      <c r="V101" s="134" t="s">
        <v>230</v>
      </c>
      <c r="W101" s="134" t="s">
        <v>239</v>
      </c>
      <c r="X101" s="134" t="s">
        <v>247</v>
      </c>
      <c r="Y101" s="132" t="str">
        <f t="shared" si="15"/>
        <v>MY</v>
      </c>
      <c r="Z101" s="132" t="str">
        <f t="shared" si="16"/>
        <v>MA</v>
      </c>
      <c r="AA101" s="168" t="str">
        <f t="shared" si="17"/>
        <v>AY</v>
      </c>
    </row>
    <row r="102" spans="20:27" x14ac:dyDescent="0.2">
      <c r="T102" s="134">
        <v>97</v>
      </c>
      <c r="U102" s="167" t="s">
        <v>63</v>
      </c>
      <c r="V102" s="134" t="s">
        <v>229</v>
      </c>
      <c r="W102" s="134" t="s">
        <v>236</v>
      </c>
      <c r="X102" s="134" t="s">
        <v>247</v>
      </c>
      <c r="Y102" s="132" t="str">
        <f t="shared" si="15"/>
        <v>FY</v>
      </c>
      <c r="Z102" s="132" t="str">
        <f t="shared" si="16"/>
        <v>FU</v>
      </c>
      <c r="AA102" s="168" t="str">
        <f t="shared" si="17"/>
        <v>UY</v>
      </c>
    </row>
    <row r="103" spans="20:27" x14ac:dyDescent="0.2">
      <c r="T103" s="134">
        <v>98</v>
      </c>
      <c r="U103" s="167" t="s">
        <v>87</v>
      </c>
      <c r="V103" s="134" t="s">
        <v>230</v>
      </c>
      <c r="W103" s="134" t="s">
        <v>235</v>
      </c>
      <c r="X103" s="134" t="s">
        <v>247</v>
      </c>
      <c r="Y103" s="132" t="str">
        <f t="shared" si="15"/>
        <v>MY</v>
      </c>
      <c r="Z103" s="132" t="str">
        <f t="shared" si="16"/>
        <v>MH</v>
      </c>
      <c r="AA103" s="168" t="str">
        <f t="shared" si="17"/>
        <v>HY</v>
      </c>
    </row>
    <row r="104" spans="20:27" x14ac:dyDescent="0.2">
      <c r="T104" s="134">
        <v>99</v>
      </c>
      <c r="U104" s="167" t="s">
        <v>18</v>
      </c>
      <c r="V104" s="134" t="s">
        <v>230</v>
      </c>
      <c r="W104" s="134" t="s">
        <v>235</v>
      </c>
      <c r="X104" s="134" t="s">
        <v>247</v>
      </c>
      <c r="Y104" s="132" t="str">
        <f t="shared" si="15"/>
        <v>MY</v>
      </c>
      <c r="Z104" s="132" t="str">
        <f t="shared" si="16"/>
        <v>MH</v>
      </c>
      <c r="AA104" s="168" t="str">
        <f t="shared" si="17"/>
        <v>HY</v>
      </c>
    </row>
    <row r="105" spans="20:27" x14ac:dyDescent="0.2">
      <c r="T105" s="134">
        <v>100</v>
      </c>
      <c r="U105" s="167" t="s">
        <v>50</v>
      </c>
      <c r="V105" s="134" t="s">
        <v>230</v>
      </c>
      <c r="W105" s="134" t="s">
        <v>224</v>
      </c>
      <c r="X105" s="134" t="s">
        <v>246</v>
      </c>
      <c r="Y105" s="132" t="str">
        <f t="shared" si="15"/>
        <v>MN</v>
      </c>
      <c r="Z105" s="132" t="str">
        <f t="shared" si="16"/>
        <v>MC</v>
      </c>
      <c r="AA105" s="168" t="str">
        <f t="shared" si="17"/>
        <v>CN</v>
      </c>
    </row>
    <row r="106" spans="20:27" x14ac:dyDescent="0.2">
      <c r="T106" s="134">
        <v>101</v>
      </c>
      <c r="U106" s="167" t="s">
        <v>129</v>
      </c>
      <c r="V106" s="134" t="s">
        <v>230</v>
      </c>
      <c r="W106" s="134" t="s">
        <v>224</v>
      </c>
      <c r="X106" s="134" t="s">
        <v>246</v>
      </c>
      <c r="Y106" s="132" t="str">
        <f t="shared" si="15"/>
        <v>MN</v>
      </c>
      <c r="Z106" s="132" t="str">
        <f t="shared" si="16"/>
        <v>MC</v>
      </c>
      <c r="AA106" s="168" t="str">
        <f t="shared" si="17"/>
        <v>CN</v>
      </c>
    </row>
    <row r="107" spans="20:27" x14ac:dyDescent="0.2">
      <c r="T107" s="134">
        <v>102</v>
      </c>
      <c r="U107" s="167" t="s">
        <v>13</v>
      </c>
      <c r="V107" s="134" t="s">
        <v>230</v>
      </c>
      <c r="W107" s="134" t="s">
        <v>235</v>
      </c>
      <c r="X107" s="134" t="s">
        <v>247</v>
      </c>
      <c r="Y107" s="132" t="str">
        <f t="shared" si="15"/>
        <v>MY</v>
      </c>
      <c r="Z107" s="132" t="str">
        <f t="shared" si="16"/>
        <v>MH</v>
      </c>
      <c r="AA107" s="168" t="str">
        <f t="shared" si="17"/>
        <v>HY</v>
      </c>
    </row>
    <row r="108" spans="20:27" x14ac:dyDescent="0.2">
      <c r="T108" s="134">
        <v>103</v>
      </c>
      <c r="U108" s="167" t="s">
        <v>195</v>
      </c>
      <c r="V108" s="134" t="s">
        <v>230</v>
      </c>
      <c r="W108" s="134" t="s">
        <v>236</v>
      </c>
      <c r="X108" s="134" t="s">
        <v>247</v>
      </c>
      <c r="Y108" s="132" t="str">
        <f t="shared" si="15"/>
        <v>MY</v>
      </c>
      <c r="Z108" s="132" t="str">
        <f t="shared" si="16"/>
        <v>MU</v>
      </c>
      <c r="AA108" s="168" t="str">
        <f t="shared" si="17"/>
        <v>UY</v>
      </c>
    </row>
    <row r="109" spans="20:27" x14ac:dyDescent="0.2">
      <c r="T109" s="134">
        <v>104</v>
      </c>
      <c r="U109" s="167" t="s">
        <v>19</v>
      </c>
      <c r="V109" s="134" t="s">
        <v>230</v>
      </c>
      <c r="W109" s="134" t="s">
        <v>236</v>
      </c>
      <c r="X109" s="134" t="s">
        <v>246</v>
      </c>
      <c r="Y109" s="132" t="str">
        <f t="shared" si="15"/>
        <v>MN</v>
      </c>
      <c r="Z109" s="132" t="str">
        <f t="shared" si="16"/>
        <v>MU</v>
      </c>
      <c r="AA109" s="168" t="str">
        <f t="shared" si="17"/>
        <v>UN</v>
      </c>
    </row>
    <row r="110" spans="20:27" x14ac:dyDescent="0.2">
      <c r="T110" s="134">
        <v>105</v>
      </c>
      <c r="U110" s="167" t="s">
        <v>162</v>
      </c>
      <c r="V110" s="134" t="s">
        <v>230</v>
      </c>
      <c r="W110" s="134" t="s">
        <v>224</v>
      </c>
      <c r="X110" s="134" t="s">
        <v>246</v>
      </c>
      <c r="Y110" s="132" t="str">
        <f t="shared" si="15"/>
        <v>MN</v>
      </c>
      <c r="Z110" s="132" t="str">
        <f t="shared" si="16"/>
        <v>MC</v>
      </c>
      <c r="AA110" s="168" t="str">
        <f t="shared" si="17"/>
        <v>CN</v>
      </c>
    </row>
    <row r="111" spans="20:27" x14ac:dyDescent="0.2">
      <c r="T111" s="134">
        <v>106</v>
      </c>
      <c r="U111" s="167" t="s">
        <v>269</v>
      </c>
      <c r="V111" s="134" t="s">
        <v>229</v>
      </c>
      <c r="W111" s="134" t="s">
        <v>235</v>
      </c>
      <c r="X111" s="134" t="s">
        <v>247</v>
      </c>
      <c r="Y111" s="132" t="str">
        <f t="shared" si="15"/>
        <v>FY</v>
      </c>
      <c r="Z111" s="132" t="str">
        <f t="shared" si="16"/>
        <v>FH</v>
      </c>
      <c r="AA111" s="168" t="str">
        <f t="shared" si="17"/>
        <v>HY</v>
      </c>
    </row>
    <row r="112" spans="20:27" x14ac:dyDescent="0.2">
      <c r="T112" s="134">
        <v>107</v>
      </c>
      <c r="U112" s="167" t="s">
        <v>188</v>
      </c>
      <c r="V112" s="134" t="s">
        <v>230</v>
      </c>
      <c r="W112" s="134" t="s">
        <v>224</v>
      </c>
      <c r="X112" s="134" t="s">
        <v>247</v>
      </c>
      <c r="Y112" s="132" t="str">
        <f t="shared" si="15"/>
        <v>MY</v>
      </c>
      <c r="Z112" s="132" t="str">
        <f t="shared" si="16"/>
        <v>MC</v>
      </c>
      <c r="AA112" s="168" t="str">
        <f t="shared" si="17"/>
        <v>CY</v>
      </c>
    </row>
    <row r="113" spans="20:27" x14ac:dyDescent="0.2">
      <c r="T113" s="134">
        <v>108</v>
      </c>
      <c r="U113" s="167" t="s">
        <v>180</v>
      </c>
      <c r="V113" s="134" t="s">
        <v>229</v>
      </c>
      <c r="W113" s="134" t="s">
        <v>235</v>
      </c>
      <c r="X113" s="134" t="s">
        <v>246</v>
      </c>
      <c r="Y113" s="132" t="str">
        <f t="shared" si="15"/>
        <v>FN</v>
      </c>
      <c r="Z113" s="132" t="str">
        <f t="shared" si="16"/>
        <v>FH</v>
      </c>
      <c r="AA113" s="168" t="str">
        <f t="shared" si="17"/>
        <v>HN</v>
      </c>
    </row>
    <row r="114" spans="20:27" x14ac:dyDescent="0.2">
      <c r="T114" s="134">
        <v>109</v>
      </c>
      <c r="U114" s="167" t="s">
        <v>121</v>
      </c>
      <c r="V114" s="134" t="s">
        <v>230</v>
      </c>
      <c r="W114" s="134" t="s">
        <v>239</v>
      </c>
      <c r="X114" s="134" t="s">
        <v>247</v>
      </c>
      <c r="Y114" s="132" t="str">
        <f t="shared" si="15"/>
        <v>MY</v>
      </c>
      <c r="Z114" s="132" t="str">
        <f t="shared" si="16"/>
        <v>MA</v>
      </c>
      <c r="AA114" s="168" t="str">
        <f t="shared" si="17"/>
        <v>AY</v>
      </c>
    </row>
    <row r="115" spans="20:27" x14ac:dyDescent="0.2">
      <c r="T115" s="134">
        <v>110</v>
      </c>
      <c r="U115" s="167" t="s">
        <v>91</v>
      </c>
      <c r="V115" s="134" t="s">
        <v>230</v>
      </c>
      <c r="W115" s="134" t="s">
        <v>236</v>
      </c>
      <c r="X115" s="134" t="s">
        <v>247</v>
      </c>
      <c r="Y115" s="132" t="str">
        <f t="shared" si="15"/>
        <v>MY</v>
      </c>
      <c r="Z115" s="132" t="str">
        <f t="shared" si="16"/>
        <v>MU</v>
      </c>
      <c r="AA115" s="168" t="str">
        <f t="shared" si="17"/>
        <v>UY</v>
      </c>
    </row>
    <row r="116" spans="20:27" x14ac:dyDescent="0.2">
      <c r="T116" s="134">
        <v>111</v>
      </c>
      <c r="U116" s="167" t="s">
        <v>165</v>
      </c>
      <c r="V116" s="134" t="s">
        <v>229</v>
      </c>
      <c r="W116" s="134" t="s">
        <v>235</v>
      </c>
      <c r="X116" s="134" t="s">
        <v>246</v>
      </c>
      <c r="Y116" s="132" t="str">
        <f t="shared" si="15"/>
        <v>FN</v>
      </c>
      <c r="Z116" s="132" t="str">
        <f t="shared" si="16"/>
        <v>FH</v>
      </c>
      <c r="AA116" s="168" t="str">
        <f t="shared" si="17"/>
        <v>HN</v>
      </c>
    </row>
    <row r="117" spans="20:27" x14ac:dyDescent="0.2">
      <c r="T117" s="134">
        <v>112</v>
      </c>
      <c r="U117" s="167" t="s">
        <v>66</v>
      </c>
      <c r="V117" s="134" t="s">
        <v>229</v>
      </c>
      <c r="W117" s="134" t="s">
        <v>235</v>
      </c>
      <c r="X117" s="134" t="s">
        <v>246</v>
      </c>
      <c r="Y117" s="132" t="str">
        <f t="shared" si="15"/>
        <v>FN</v>
      </c>
      <c r="Z117" s="132" t="str">
        <f t="shared" si="16"/>
        <v>FH</v>
      </c>
      <c r="AA117" s="168" t="str">
        <f t="shared" si="17"/>
        <v>HN</v>
      </c>
    </row>
    <row r="118" spans="20:27" x14ac:dyDescent="0.2">
      <c r="T118" s="134">
        <v>113</v>
      </c>
      <c r="U118" s="167" t="s">
        <v>17</v>
      </c>
      <c r="V118" s="134" t="s">
        <v>230</v>
      </c>
      <c r="W118" s="134" t="s">
        <v>230</v>
      </c>
      <c r="X118" s="134" t="s">
        <v>247</v>
      </c>
      <c r="Y118" s="132" t="str">
        <f t="shared" si="15"/>
        <v>MY</v>
      </c>
      <c r="Z118" s="132" t="str">
        <f t="shared" si="16"/>
        <v>MM</v>
      </c>
      <c r="AA118" s="168" t="str">
        <f t="shared" si="17"/>
        <v>MY</v>
      </c>
    </row>
    <row r="119" spans="20:27" x14ac:dyDescent="0.2">
      <c r="T119" s="134">
        <v>114</v>
      </c>
      <c r="U119" s="167" t="s">
        <v>94</v>
      </c>
      <c r="V119" s="134" t="s">
        <v>229</v>
      </c>
      <c r="W119" s="134" t="s">
        <v>236</v>
      </c>
      <c r="X119" s="134" t="s">
        <v>246</v>
      </c>
      <c r="Y119" s="132" t="str">
        <f t="shared" si="15"/>
        <v>FN</v>
      </c>
      <c r="Z119" s="132" t="str">
        <f t="shared" si="16"/>
        <v>FU</v>
      </c>
      <c r="AA119" s="168" t="str">
        <f t="shared" si="17"/>
        <v>UN</v>
      </c>
    </row>
    <row r="120" spans="20:27" x14ac:dyDescent="0.2">
      <c r="T120" s="134">
        <v>115</v>
      </c>
      <c r="U120" s="167" t="s">
        <v>25</v>
      </c>
      <c r="V120" s="134" t="s">
        <v>230</v>
      </c>
      <c r="W120" s="134" t="s">
        <v>224</v>
      </c>
      <c r="X120" s="134" t="s">
        <v>247</v>
      </c>
      <c r="Y120" s="132" t="str">
        <f t="shared" si="15"/>
        <v>MY</v>
      </c>
      <c r="Z120" s="132" t="str">
        <f t="shared" si="16"/>
        <v>MC</v>
      </c>
      <c r="AA120" s="168" t="str">
        <f t="shared" si="17"/>
        <v>CY</v>
      </c>
    </row>
    <row r="121" spans="20:27" x14ac:dyDescent="0.2">
      <c r="T121" s="134">
        <v>116</v>
      </c>
      <c r="U121" s="167" t="s">
        <v>176</v>
      </c>
      <c r="V121" s="134" t="s">
        <v>229</v>
      </c>
      <c r="W121" s="134" t="s">
        <v>235</v>
      </c>
      <c r="X121" s="134" t="s">
        <v>246</v>
      </c>
      <c r="Y121" s="132" t="str">
        <f t="shared" si="15"/>
        <v>FN</v>
      </c>
      <c r="Z121" s="132" t="str">
        <f t="shared" si="16"/>
        <v>FH</v>
      </c>
      <c r="AA121" s="168" t="str">
        <f t="shared" si="17"/>
        <v>HN</v>
      </c>
    </row>
    <row r="122" spans="20:27" x14ac:dyDescent="0.2">
      <c r="T122" s="134">
        <v>117</v>
      </c>
      <c r="U122" s="167" t="s">
        <v>148</v>
      </c>
      <c r="V122" s="134" t="s">
        <v>230</v>
      </c>
      <c r="W122" s="134" t="s">
        <v>235</v>
      </c>
      <c r="X122" s="134" t="s">
        <v>246</v>
      </c>
      <c r="Y122" s="132" t="str">
        <f t="shared" si="15"/>
        <v>MN</v>
      </c>
      <c r="Z122" s="132" t="str">
        <f t="shared" si="16"/>
        <v>MH</v>
      </c>
      <c r="AA122" s="168" t="str">
        <f t="shared" si="17"/>
        <v>HN</v>
      </c>
    </row>
    <row r="123" spans="20:27" x14ac:dyDescent="0.2">
      <c r="T123" s="134">
        <v>118</v>
      </c>
      <c r="U123" s="167" t="s">
        <v>139</v>
      </c>
      <c r="V123" s="134" t="s">
        <v>229</v>
      </c>
      <c r="W123" s="134" t="s">
        <v>224</v>
      </c>
      <c r="X123" s="134" t="s">
        <v>246</v>
      </c>
      <c r="Y123" s="132" t="str">
        <f t="shared" si="15"/>
        <v>FN</v>
      </c>
      <c r="Z123" s="132" t="str">
        <f t="shared" si="16"/>
        <v>FC</v>
      </c>
      <c r="AA123" s="168" t="str">
        <f t="shared" si="17"/>
        <v>CN</v>
      </c>
    </row>
    <row r="124" spans="20:27" x14ac:dyDescent="0.2">
      <c r="T124" s="134">
        <v>119</v>
      </c>
      <c r="U124" s="167" t="s">
        <v>136</v>
      </c>
      <c r="V124" s="134" t="s">
        <v>229</v>
      </c>
      <c r="W124" s="134" t="s">
        <v>235</v>
      </c>
      <c r="X124" s="134" t="s">
        <v>247</v>
      </c>
      <c r="Y124" s="132" t="str">
        <f t="shared" si="15"/>
        <v>FY</v>
      </c>
      <c r="Z124" s="132" t="str">
        <f t="shared" si="16"/>
        <v>FH</v>
      </c>
      <c r="AA124" s="168" t="str">
        <f t="shared" si="17"/>
        <v>HY</v>
      </c>
    </row>
    <row r="125" spans="20:27" x14ac:dyDescent="0.2">
      <c r="T125" s="134">
        <v>120</v>
      </c>
      <c r="U125" s="167" t="s">
        <v>159</v>
      </c>
      <c r="V125" s="134" t="s">
        <v>229</v>
      </c>
      <c r="W125" s="134" t="s">
        <v>237</v>
      </c>
      <c r="X125" s="134" t="s">
        <v>246</v>
      </c>
      <c r="Y125" s="132" t="str">
        <f t="shared" si="15"/>
        <v>FN</v>
      </c>
      <c r="Z125" s="132" t="str">
        <f t="shared" si="16"/>
        <v>FB</v>
      </c>
      <c r="AA125" s="168" t="str">
        <f t="shared" si="17"/>
        <v>BN</v>
      </c>
    </row>
    <row r="126" spans="20:27" x14ac:dyDescent="0.2">
      <c r="T126" s="134">
        <v>121</v>
      </c>
      <c r="U126" s="167" t="s">
        <v>175</v>
      </c>
      <c r="V126" s="134" t="s">
        <v>229</v>
      </c>
      <c r="W126" s="134" t="s">
        <v>224</v>
      </c>
      <c r="X126" s="134" t="s">
        <v>246</v>
      </c>
      <c r="Y126" s="132" t="str">
        <f t="shared" si="15"/>
        <v>FN</v>
      </c>
      <c r="Z126" s="132" t="str">
        <f t="shared" si="16"/>
        <v>FC</v>
      </c>
      <c r="AA126" s="168" t="str">
        <f t="shared" si="17"/>
        <v>CN</v>
      </c>
    </row>
    <row r="127" spans="20:27" x14ac:dyDescent="0.2">
      <c r="T127" s="134">
        <v>122</v>
      </c>
      <c r="U127" s="167" t="s">
        <v>124</v>
      </c>
      <c r="V127" s="134" t="s">
        <v>230</v>
      </c>
      <c r="W127" s="134" t="s">
        <v>239</v>
      </c>
      <c r="X127" s="134" t="s">
        <v>247</v>
      </c>
      <c r="Y127" s="132" t="str">
        <f t="shared" si="15"/>
        <v>MY</v>
      </c>
      <c r="Z127" s="132" t="str">
        <f t="shared" si="16"/>
        <v>MA</v>
      </c>
      <c r="AA127" s="168" t="str">
        <f t="shared" si="17"/>
        <v>AY</v>
      </c>
    </row>
    <row r="128" spans="20:27" x14ac:dyDescent="0.2">
      <c r="T128" s="134">
        <v>123</v>
      </c>
      <c r="U128" s="167" t="s">
        <v>131</v>
      </c>
      <c r="V128" s="134" t="s">
        <v>230</v>
      </c>
      <c r="W128" s="134" t="s">
        <v>238</v>
      </c>
      <c r="X128" s="134" t="s">
        <v>247</v>
      </c>
      <c r="Y128" s="132" t="str">
        <f t="shared" si="15"/>
        <v>MY</v>
      </c>
      <c r="Z128" s="132" t="str">
        <f t="shared" si="16"/>
        <v>MS</v>
      </c>
      <c r="AA128" s="168" t="str">
        <f t="shared" si="17"/>
        <v>SY</v>
      </c>
    </row>
    <row r="129" spans="20:27" x14ac:dyDescent="0.2">
      <c r="T129" s="134">
        <v>124</v>
      </c>
      <c r="U129" s="167" t="s">
        <v>34</v>
      </c>
      <c r="V129" s="134" t="s">
        <v>229</v>
      </c>
      <c r="W129" s="134" t="s">
        <v>236</v>
      </c>
      <c r="X129" s="134" t="s">
        <v>247</v>
      </c>
      <c r="Y129" s="132" t="str">
        <f t="shared" si="15"/>
        <v>FY</v>
      </c>
      <c r="Z129" s="132" t="str">
        <f t="shared" si="16"/>
        <v>FU</v>
      </c>
      <c r="AA129" s="168" t="str">
        <f t="shared" si="17"/>
        <v>UY</v>
      </c>
    </row>
    <row r="130" spans="20:27" x14ac:dyDescent="0.2">
      <c r="T130" s="134">
        <v>125</v>
      </c>
      <c r="U130" s="167" t="s">
        <v>133</v>
      </c>
      <c r="V130" s="134" t="s">
        <v>230</v>
      </c>
      <c r="W130" s="134" t="s">
        <v>239</v>
      </c>
      <c r="X130" s="134" t="s">
        <v>247</v>
      </c>
      <c r="Y130" s="132" t="str">
        <f t="shared" si="15"/>
        <v>MY</v>
      </c>
      <c r="Z130" s="132" t="str">
        <f t="shared" si="16"/>
        <v>MA</v>
      </c>
      <c r="AA130" s="168" t="str">
        <f t="shared" si="17"/>
        <v>AY</v>
      </c>
    </row>
    <row r="131" spans="20:27" x14ac:dyDescent="0.2">
      <c r="T131" s="134">
        <v>126</v>
      </c>
      <c r="U131" s="167" t="s">
        <v>155</v>
      </c>
      <c r="V131" s="134" t="s">
        <v>230</v>
      </c>
      <c r="W131" s="134" t="s">
        <v>235</v>
      </c>
      <c r="X131" s="134" t="s">
        <v>246</v>
      </c>
      <c r="Y131" s="132" t="str">
        <f t="shared" si="15"/>
        <v>MN</v>
      </c>
      <c r="Z131" s="132" t="str">
        <f t="shared" si="16"/>
        <v>MH</v>
      </c>
      <c r="AA131" s="168" t="str">
        <f t="shared" si="17"/>
        <v>HN</v>
      </c>
    </row>
    <row r="132" spans="20:27" x14ac:dyDescent="0.2">
      <c r="T132" s="134">
        <v>127</v>
      </c>
      <c r="U132" s="167" t="s">
        <v>12</v>
      </c>
      <c r="V132" s="134" t="s">
        <v>230</v>
      </c>
      <c r="W132" s="134" t="s">
        <v>224</v>
      </c>
      <c r="X132" s="134" t="s">
        <v>247</v>
      </c>
      <c r="Y132" s="132" t="str">
        <f t="shared" si="15"/>
        <v>MY</v>
      </c>
      <c r="Z132" s="132" t="str">
        <f t="shared" si="16"/>
        <v>MC</v>
      </c>
      <c r="AA132" s="168" t="str">
        <f t="shared" si="17"/>
        <v>CY</v>
      </c>
    </row>
    <row r="133" spans="20:27" x14ac:dyDescent="0.2">
      <c r="T133" s="134">
        <v>128</v>
      </c>
      <c r="U133" s="167" t="s">
        <v>268</v>
      </c>
      <c r="V133" s="134" t="s">
        <v>229</v>
      </c>
      <c r="W133" s="134" t="s">
        <v>224</v>
      </c>
      <c r="X133" s="134" t="s">
        <v>246</v>
      </c>
      <c r="Y133" s="132" t="str">
        <f t="shared" si="15"/>
        <v>FN</v>
      </c>
      <c r="Z133" s="132" t="str">
        <f t="shared" si="16"/>
        <v>FC</v>
      </c>
      <c r="AA133" s="168" t="str">
        <f t="shared" si="17"/>
        <v>CN</v>
      </c>
    </row>
    <row r="134" spans="20:27" x14ac:dyDescent="0.2">
      <c r="T134" s="134">
        <v>129</v>
      </c>
      <c r="U134" s="167" t="s">
        <v>183</v>
      </c>
      <c r="V134" s="134" t="s">
        <v>229</v>
      </c>
      <c r="W134" s="134" t="s">
        <v>224</v>
      </c>
      <c r="X134" s="134" t="s">
        <v>246</v>
      </c>
      <c r="Y134" s="132" t="str">
        <f t="shared" si="15"/>
        <v>FN</v>
      </c>
      <c r="Z134" s="132" t="str">
        <f t="shared" si="16"/>
        <v>FC</v>
      </c>
      <c r="AA134" s="168" t="str">
        <f t="shared" si="17"/>
        <v>CN</v>
      </c>
    </row>
    <row r="135" spans="20:27" x14ac:dyDescent="0.2">
      <c r="T135" s="134">
        <v>130</v>
      </c>
      <c r="U135" s="167" t="s">
        <v>67</v>
      </c>
      <c r="V135" s="134" t="s">
        <v>229</v>
      </c>
      <c r="W135" s="134" t="s">
        <v>238</v>
      </c>
      <c r="X135" s="134" t="s">
        <v>246</v>
      </c>
      <c r="Y135" s="132" t="str">
        <f t="shared" ref="Y135:Y198" si="18">CONCATENATE(V135,X135)</f>
        <v>FN</v>
      </c>
      <c r="Z135" s="132" t="str">
        <f t="shared" ref="Z135:Z198" si="19">CONCATENATE(V135,W135)</f>
        <v>FS</v>
      </c>
      <c r="AA135" s="168" t="str">
        <f t="shared" ref="AA135:AA198" si="20">CONCATENATE(W135,X135)</f>
        <v>SN</v>
      </c>
    </row>
    <row r="136" spans="20:27" x14ac:dyDescent="0.2">
      <c r="T136" s="134">
        <v>131</v>
      </c>
      <c r="U136" s="167" t="s">
        <v>101</v>
      </c>
      <c r="V136" s="134" t="s">
        <v>229</v>
      </c>
      <c r="W136" s="134" t="s">
        <v>235</v>
      </c>
      <c r="X136" s="134" t="s">
        <v>246</v>
      </c>
      <c r="Y136" s="132" t="str">
        <f t="shared" si="18"/>
        <v>FN</v>
      </c>
      <c r="Z136" s="132" t="str">
        <f t="shared" si="19"/>
        <v>FH</v>
      </c>
      <c r="AA136" s="168" t="str">
        <f t="shared" si="20"/>
        <v>HN</v>
      </c>
    </row>
    <row r="137" spans="20:27" x14ac:dyDescent="0.2">
      <c r="T137" s="134">
        <v>132</v>
      </c>
      <c r="U137" s="167" t="s">
        <v>103</v>
      </c>
      <c r="V137" s="134" t="s">
        <v>230</v>
      </c>
      <c r="W137" s="134" t="s">
        <v>235</v>
      </c>
      <c r="X137" s="134" t="s">
        <v>247</v>
      </c>
      <c r="Y137" s="132" t="str">
        <f t="shared" si="18"/>
        <v>MY</v>
      </c>
      <c r="Z137" s="132" t="str">
        <f t="shared" si="19"/>
        <v>MH</v>
      </c>
      <c r="AA137" s="168" t="str">
        <f t="shared" si="20"/>
        <v>HY</v>
      </c>
    </row>
    <row r="138" spans="20:27" x14ac:dyDescent="0.2">
      <c r="T138" s="134">
        <v>133</v>
      </c>
      <c r="U138" s="167" t="s">
        <v>177</v>
      </c>
      <c r="V138" s="134" t="s">
        <v>229</v>
      </c>
      <c r="W138" s="134" t="s">
        <v>237</v>
      </c>
      <c r="X138" s="134" t="s">
        <v>246</v>
      </c>
      <c r="Y138" s="132" t="str">
        <f t="shared" si="18"/>
        <v>FN</v>
      </c>
      <c r="Z138" s="132" t="str">
        <f t="shared" si="19"/>
        <v>FB</v>
      </c>
      <c r="AA138" s="168" t="str">
        <f t="shared" si="20"/>
        <v>BN</v>
      </c>
    </row>
    <row r="139" spans="20:27" x14ac:dyDescent="0.2">
      <c r="T139" s="134">
        <v>134</v>
      </c>
      <c r="U139" s="167" t="s">
        <v>107</v>
      </c>
      <c r="V139" s="134" t="s">
        <v>230</v>
      </c>
      <c r="W139" s="134" t="s">
        <v>237</v>
      </c>
      <c r="X139" s="134" t="s">
        <v>246</v>
      </c>
      <c r="Y139" s="132" t="str">
        <f t="shared" si="18"/>
        <v>MN</v>
      </c>
      <c r="Z139" s="132" t="str">
        <f t="shared" si="19"/>
        <v>MB</v>
      </c>
      <c r="AA139" s="168" t="str">
        <f t="shared" si="20"/>
        <v>BN</v>
      </c>
    </row>
    <row r="140" spans="20:27" x14ac:dyDescent="0.2">
      <c r="T140" s="134">
        <v>135</v>
      </c>
      <c r="U140" s="167" t="s">
        <v>142</v>
      </c>
      <c r="V140" s="134" t="s">
        <v>229</v>
      </c>
      <c r="W140" s="134" t="s">
        <v>237</v>
      </c>
      <c r="X140" s="134" t="s">
        <v>246</v>
      </c>
      <c r="Y140" s="132" t="str">
        <f t="shared" si="18"/>
        <v>FN</v>
      </c>
      <c r="Z140" s="132" t="str">
        <f t="shared" si="19"/>
        <v>FB</v>
      </c>
      <c r="AA140" s="168" t="str">
        <f t="shared" si="20"/>
        <v>BN</v>
      </c>
    </row>
    <row r="141" spans="20:27" x14ac:dyDescent="0.2">
      <c r="T141" s="134">
        <v>136</v>
      </c>
      <c r="U141" s="167" t="s">
        <v>104</v>
      </c>
      <c r="V141" s="134" t="s">
        <v>230</v>
      </c>
      <c r="W141" s="134" t="s">
        <v>240</v>
      </c>
      <c r="X141" s="134" t="s">
        <v>247</v>
      </c>
      <c r="Y141" s="132" t="str">
        <f t="shared" si="18"/>
        <v>MY</v>
      </c>
      <c r="Z141" s="132" t="str">
        <f t="shared" si="19"/>
        <v>ME</v>
      </c>
      <c r="AA141" s="168" t="str">
        <f t="shared" si="20"/>
        <v>EY</v>
      </c>
    </row>
    <row r="142" spans="20:27" x14ac:dyDescent="0.2">
      <c r="T142" s="134">
        <v>137</v>
      </c>
      <c r="U142" s="167" t="s">
        <v>194</v>
      </c>
      <c r="V142" s="134" t="s">
        <v>229</v>
      </c>
      <c r="W142" s="134" t="s">
        <v>235</v>
      </c>
      <c r="X142" s="134" t="s">
        <v>247</v>
      </c>
      <c r="Y142" s="132" t="str">
        <f t="shared" si="18"/>
        <v>FY</v>
      </c>
      <c r="Z142" s="132" t="str">
        <f t="shared" si="19"/>
        <v>FH</v>
      </c>
      <c r="AA142" s="168" t="str">
        <f t="shared" si="20"/>
        <v>HY</v>
      </c>
    </row>
    <row r="143" spans="20:27" x14ac:dyDescent="0.2">
      <c r="T143" s="134">
        <v>138</v>
      </c>
      <c r="U143" s="167" t="s">
        <v>147</v>
      </c>
      <c r="V143" s="134" t="s">
        <v>230</v>
      </c>
      <c r="W143" s="134" t="s">
        <v>235</v>
      </c>
      <c r="X143" s="134" t="s">
        <v>247</v>
      </c>
      <c r="Y143" s="132" t="str">
        <f t="shared" si="18"/>
        <v>MY</v>
      </c>
      <c r="Z143" s="132" t="str">
        <f t="shared" si="19"/>
        <v>MH</v>
      </c>
      <c r="AA143" s="168" t="str">
        <f t="shared" si="20"/>
        <v>HY</v>
      </c>
    </row>
    <row r="144" spans="20:27" x14ac:dyDescent="0.2">
      <c r="T144" s="134">
        <v>139</v>
      </c>
      <c r="U144" s="167" t="s">
        <v>127</v>
      </c>
      <c r="V144" s="134" t="s">
        <v>230</v>
      </c>
      <c r="W144" s="134" t="s">
        <v>240</v>
      </c>
      <c r="X144" s="134" t="s">
        <v>247</v>
      </c>
      <c r="Y144" s="132" t="str">
        <f t="shared" si="18"/>
        <v>MY</v>
      </c>
      <c r="Z144" s="132" t="str">
        <f t="shared" si="19"/>
        <v>ME</v>
      </c>
      <c r="AA144" s="168" t="str">
        <f t="shared" si="20"/>
        <v>EY</v>
      </c>
    </row>
    <row r="145" spans="20:27" x14ac:dyDescent="0.2">
      <c r="T145" s="134">
        <v>140</v>
      </c>
      <c r="U145" s="167" t="s">
        <v>115</v>
      </c>
      <c r="V145" s="134" t="s">
        <v>230</v>
      </c>
      <c r="W145" s="134" t="s">
        <v>224</v>
      </c>
      <c r="X145" s="134" t="s">
        <v>247</v>
      </c>
      <c r="Y145" s="132" t="str">
        <f t="shared" si="18"/>
        <v>MY</v>
      </c>
      <c r="Z145" s="132" t="str">
        <f t="shared" si="19"/>
        <v>MC</v>
      </c>
      <c r="AA145" s="168" t="str">
        <f t="shared" si="20"/>
        <v>CY</v>
      </c>
    </row>
    <row r="146" spans="20:27" x14ac:dyDescent="0.2">
      <c r="T146" s="134">
        <v>141</v>
      </c>
      <c r="U146" s="167" t="s">
        <v>75</v>
      </c>
      <c r="V146" s="134" t="s">
        <v>229</v>
      </c>
      <c r="W146" s="134" t="s">
        <v>224</v>
      </c>
      <c r="X146" s="134" t="s">
        <v>246</v>
      </c>
      <c r="Y146" s="132" t="str">
        <f t="shared" si="18"/>
        <v>FN</v>
      </c>
      <c r="Z146" s="132" t="str">
        <f t="shared" si="19"/>
        <v>FC</v>
      </c>
      <c r="AA146" s="168" t="str">
        <f t="shared" si="20"/>
        <v>CN</v>
      </c>
    </row>
    <row r="147" spans="20:27" x14ac:dyDescent="0.2">
      <c r="T147" s="134">
        <v>142</v>
      </c>
      <c r="U147" s="167" t="s">
        <v>81</v>
      </c>
      <c r="V147" s="134" t="s">
        <v>229</v>
      </c>
      <c r="W147" s="134" t="s">
        <v>224</v>
      </c>
      <c r="X147" s="134" t="s">
        <v>246</v>
      </c>
      <c r="Y147" s="132" t="str">
        <f t="shared" si="18"/>
        <v>FN</v>
      </c>
      <c r="Z147" s="132" t="str">
        <f t="shared" si="19"/>
        <v>FC</v>
      </c>
      <c r="AA147" s="168" t="str">
        <f t="shared" si="20"/>
        <v>CN</v>
      </c>
    </row>
    <row r="148" spans="20:27" x14ac:dyDescent="0.2">
      <c r="T148" s="134">
        <v>143</v>
      </c>
      <c r="U148" s="167" t="s">
        <v>62</v>
      </c>
      <c r="V148" s="134" t="s">
        <v>229</v>
      </c>
      <c r="W148" s="134" t="s">
        <v>238</v>
      </c>
      <c r="X148" s="134" t="s">
        <v>247</v>
      </c>
      <c r="Y148" s="132" t="str">
        <f t="shared" si="18"/>
        <v>FY</v>
      </c>
      <c r="Z148" s="132" t="str">
        <f t="shared" si="19"/>
        <v>FS</v>
      </c>
      <c r="AA148" s="168" t="str">
        <f t="shared" si="20"/>
        <v>SY</v>
      </c>
    </row>
    <row r="149" spans="20:27" x14ac:dyDescent="0.2">
      <c r="T149" s="134">
        <v>144</v>
      </c>
      <c r="U149" s="167" t="s">
        <v>167</v>
      </c>
      <c r="V149" s="134" t="s">
        <v>229</v>
      </c>
      <c r="W149" s="134" t="s">
        <v>235</v>
      </c>
      <c r="X149" s="134" t="s">
        <v>246</v>
      </c>
      <c r="Y149" s="132" t="str">
        <f t="shared" si="18"/>
        <v>FN</v>
      </c>
      <c r="Z149" s="132" t="str">
        <f t="shared" si="19"/>
        <v>FH</v>
      </c>
      <c r="AA149" s="168" t="str">
        <f t="shared" si="20"/>
        <v>HN</v>
      </c>
    </row>
    <row r="150" spans="20:27" x14ac:dyDescent="0.2">
      <c r="T150" s="134">
        <v>145</v>
      </c>
      <c r="U150" s="167" t="s">
        <v>39</v>
      </c>
      <c r="V150" s="134" t="s">
        <v>229</v>
      </c>
      <c r="W150" s="134" t="s">
        <v>235</v>
      </c>
      <c r="X150" s="134" t="s">
        <v>246</v>
      </c>
      <c r="Y150" s="132" t="str">
        <f t="shared" si="18"/>
        <v>FN</v>
      </c>
      <c r="Z150" s="132" t="str">
        <f t="shared" si="19"/>
        <v>FH</v>
      </c>
      <c r="AA150" s="168" t="str">
        <f t="shared" si="20"/>
        <v>HN</v>
      </c>
    </row>
    <row r="151" spans="20:27" x14ac:dyDescent="0.2">
      <c r="T151" s="134">
        <v>146</v>
      </c>
      <c r="U151" s="167" t="s">
        <v>192</v>
      </c>
      <c r="V151" s="134" t="s">
        <v>230</v>
      </c>
      <c r="W151" s="134" t="s">
        <v>237</v>
      </c>
      <c r="X151" s="134" t="s">
        <v>247</v>
      </c>
      <c r="Y151" s="132" t="str">
        <f t="shared" si="18"/>
        <v>MY</v>
      </c>
      <c r="Z151" s="132" t="str">
        <f t="shared" si="19"/>
        <v>MB</v>
      </c>
      <c r="AA151" s="168" t="str">
        <f t="shared" si="20"/>
        <v>BY</v>
      </c>
    </row>
    <row r="152" spans="20:27" x14ac:dyDescent="0.2">
      <c r="T152" s="134">
        <v>147</v>
      </c>
      <c r="U152" s="167" t="s">
        <v>84</v>
      </c>
      <c r="V152" s="134" t="s">
        <v>229</v>
      </c>
      <c r="W152" s="134" t="s">
        <v>236</v>
      </c>
      <c r="X152" s="134" t="s">
        <v>246</v>
      </c>
      <c r="Y152" s="132" t="str">
        <f t="shared" si="18"/>
        <v>FN</v>
      </c>
      <c r="Z152" s="132" t="str">
        <f t="shared" si="19"/>
        <v>FU</v>
      </c>
      <c r="AA152" s="168" t="str">
        <f t="shared" si="20"/>
        <v>UN</v>
      </c>
    </row>
    <row r="153" spans="20:27" x14ac:dyDescent="0.2">
      <c r="T153" s="134">
        <v>148</v>
      </c>
      <c r="U153" s="167" t="s">
        <v>36</v>
      </c>
      <c r="V153" s="134" t="s">
        <v>230</v>
      </c>
      <c r="W153" s="134" t="s">
        <v>240</v>
      </c>
      <c r="X153" s="134" t="s">
        <v>247</v>
      </c>
      <c r="Y153" s="132" t="str">
        <f t="shared" si="18"/>
        <v>MY</v>
      </c>
      <c r="Z153" s="132" t="str">
        <f t="shared" si="19"/>
        <v>ME</v>
      </c>
      <c r="AA153" s="168" t="str">
        <f t="shared" si="20"/>
        <v>EY</v>
      </c>
    </row>
    <row r="154" spans="20:27" x14ac:dyDescent="0.2">
      <c r="T154" s="134">
        <v>149</v>
      </c>
      <c r="U154" s="167" t="s">
        <v>70</v>
      </c>
      <c r="V154" s="134" t="s">
        <v>229</v>
      </c>
      <c r="W154" s="134" t="s">
        <v>238</v>
      </c>
      <c r="X154" s="134" t="s">
        <v>246</v>
      </c>
      <c r="Y154" s="132" t="str">
        <f t="shared" si="18"/>
        <v>FN</v>
      </c>
      <c r="Z154" s="132" t="str">
        <f t="shared" si="19"/>
        <v>FS</v>
      </c>
      <c r="AA154" s="168" t="str">
        <f t="shared" si="20"/>
        <v>SN</v>
      </c>
    </row>
    <row r="155" spans="20:27" x14ac:dyDescent="0.2">
      <c r="T155" s="134">
        <v>150</v>
      </c>
      <c r="U155" s="167" t="s">
        <v>199</v>
      </c>
      <c r="V155" s="134" t="s">
        <v>229</v>
      </c>
      <c r="W155" s="134" t="s">
        <v>237</v>
      </c>
      <c r="X155" s="134" t="s">
        <v>246</v>
      </c>
      <c r="Y155" s="132" t="str">
        <f t="shared" si="18"/>
        <v>FN</v>
      </c>
      <c r="Z155" s="132" t="str">
        <f t="shared" si="19"/>
        <v>FB</v>
      </c>
      <c r="AA155" s="168" t="str">
        <f t="shared" si="20"/>
        <v>BN</v>
      </c>
    </row>
    <row r="156" spans="20:27" x14ac:dyDescent="0.2">
      <c r="T156" s="134">
        <v>151</v>
      </c>
      <c r="U156" s="167" t="s">
        <v>122</v>
      </c>
      <c r="V156" s="134" t="s">
        <v>229</v>
      </c>
      <c r="W156" s="134" t="s">
        <v>224</v>
      </c>
      <c r="X156" s="134" t="s">
        <v>246</v>
      </c>
      <c r="Y156" s="132" t="str">
        <f t="shared" si="18"/>
        <v>FN</v>
      </c>
      <c r="Z156" s="132" t="str">
        <f t="shared" si="19"/>
        <v>FC</v>
      </c>
      <c r="AA156" s="168" t="str">
        <f t="shared" si="20"/>
        <v>CN</v>
      </c>
    </row>
    <row r="157" spans="20:27" x14ac:dyDescent="0.2">
      <c r="T157" s="134">
        <v>152</v>
      </c>
      <c r="U157" s="167" t="s">
        <v>49</v>
      </c>
      <c r="V157" s="134" t="s">
        <v>230</v>
      </c>
      <c r="W157" s="134" t="s">
        <v>235</v>
      </c>
      <c r="X157" s="134" t="s">
        <v>247</v>
      </c>
      <c r="Y157" s="132" t="str">
        <f t="shared" si="18"/>
        <v>MY</v>
      </c>
      <c r="Z157" s="132" t="str">
        <f t="shared" si="19"/>
        <v>MH</v>
      </c>
      <c r="AA157" s="168" t="str">
        <f t="shared" si="20"/>
        <v>HY</v>
      </c>
    </row>
    <row r="158" spans="20:27" x14ac:dyDescent="0.2">
      <c r="T158" s="134">
        <v>153</v>
      </c>
      <c r="U158" s="167" t="s">
        <v>272</v>
      </c>
      <c r="V158" s="134" t="s">
        <v>229</v>
      </c>
      <c r="W158" s="134" t="s">
        <v>239</v>
      </c>
      <c r="X158" s="134" t="s">
        <v>247</v>
      </c>
      <c r="Y158" s="132" t="str">
        <f t="shared" si="18"/>
        <v>FY</v>
      </c>
      <c r="Z158" s="132" t="str">
        <f t="shared" si="19"/>
        <v>FA</v>
      </c>
      <c r="AA158" s="168" t="str">
        <f t="shared" si="20"/>
        <v>AY</v>
      </c>
    </row>
    <row r="159" spans="20:27" x14ac:dyDescent="0.2">
      <c r="T159" s="134">
        <v>154</v>
      </c>
      <c r="U159" s="167" t="s">
        <v>187</v>
      </c>
      <c r="V159" s="134" t="s">
        <v>230</v>
      </c>
      <c r="W159" s="134" t="s">
        <v>237</v>
      </c>
      <c r="X159" s="134" t="s">
        <v>247</v>
      </c>
      <c r="Y159" s="132" t="str">
        <f t="shared" si="18"/>
        <v>MY</v>
      </c>
      <c r="Z159" s="132" t="str">
        <f t="shared" si="19"/>
        <v>MB</v>
      </c>
      <c r="AA159" s="168" t="str">
        <f t="shared" si="20"/>
        <v>BY</v>
      </c>
    </row>
    <row r="160" spans="20:27" x14ac:dyDescent="0.2">
      <c r="T160" s="134">
        <v>155</v>
      </c>
      <c r="U160" s="167" t="s">
        <v>40</v>
      </c>
      <c r="V160" s="134" t="s">
        <v>230</v>
      </c>
      <c r="W160" s="134" t="s">
        <v>224</v>
      </c>
      <c r="X160" s="134" t="s">
        <v>247</v>
      </c>
      <c r="Y160" s="132" t="str">
        <f t="shared" si="18"/>
        <v>MY</v>
      </c>
      <c r="Z160" s="132" t="str">
        <f t="shared" si="19"/>
        <v>MC</v>
      </c>
      <c r="AA160" s="168" t="str">
        <f t="shared" si="20"/>
        <v>CY</v>
      </c>
    </row>
    <row r="161" spans="20:27" x14ac:dyDescent="0.2">
      <c r="T161" s="134">
        <v>156</v>
      </c>
      <c r="U161" s="167" t="s">
        <v>169</v>
      </c>
      <c r="V161" s="134" t="s">
        <v>229</v>
      </c>
      <c r="W161" s="134" t="s">
        <v>230</v>
      </c>
      <c r="X161" s="134" t="s">
        <v>246</v>
      </c>
      <c r="Y161" s="132" t="str">
        <f t="shared" si="18"/>
        <v>FN</v>
      </c>
      <c r="Z161" s="132" t="str">
        <f t="shared" si="19"/>
        <v>FM</v>
      </c>
      <c r="AA161" s="168" t="str">
        <f t="shared" si="20"/>
        <v>MN</v>
      </c>
    </row>
    <row r="162" spans="20:27" x14ac:dyDescent="0.2">
      <c r="T162" s="134">
        <v>157</v>
      </c>
      <c r="U162" s="167" t="s">
        <v>95</v>
      </c>
      <c r="V162" s="134" t="s">
        <v>229</v>
      </c>
      <c r="W162" s="134" t="s">
        <v>240</v>
      </c>
      <c r="X162" s="134" t="s">
        <v>246</v>
      </c>
      <c r="Y162" s="132" t="str">
        <f t="shared" si="18"/>
        <v>FN</v>
      </c>
      <c r="Z162" s="132" t="str">
        <f t="shared" si="19"/>
        <v>FE</v>
      </c>
      <c r="AA162" s="168" t="str">
        <f t="shared" si="20"/>
        <v>EN</v>
      </c>
    </row>
    <row r="163" spans="20:27" x14ac:dyDescent="0.2">
      <c r="T163" s="134">
        <v>158</v>
      </c>
      <c r="U163" s="167" t="s">
        <v>112</v>
      </c>
      <c r="V163" s="134" t="s">
        <v>229</v>
      </c>
      <c r="W163" s="134" t="s">
        <v>224</v>
      </c>
      <c r="X163" s="134" t="s">
        <v>247</v>
      </c>
      <c r="Y163" s="132" t="str">
        <f t="shared" si="18"/>
        <v>FY</v>
      </c>
      <c r="Z163" s="132" t="str">
        <f t="shared" si="19"/>
        <v>FC</v>
      </c>
      <c r="AA163" s="168" t="str">
        <f t="shared" si="20"/>
        <v>CY</v>
      </c>
    </row>
    <row r="164" spans="20:27" x14ac:dyDescent="0.2">
      <c r="T164" s="134">
        <v>159</v>
      </c>
      <c r="U164" s="167" t="s">
        <v>271</v>
      </c>
      <c r="V164" s="134" t="s">
        <v>229</v>
      </c>
      <c r="W164" s="134" t="s">
        <v>224</v>
      </c>
      <c r="X164" s="134" t="s">
        <v>247</v>
      </c>
      <c r="Y164" s="132" t="str">
        <f t="shared" si="18"/>
        <v>FY</v>
      </c>
      <c r="Z164" s="132" t="str">
        <f t="shared" si="19"/>
        <v>FC</v>
      </c>
      <c r="AA164" s="168" t="str">
        <f t="shared" si="20"/>
        <v>CY</v>
      </c>
    </row>
    <row r="165" spans="20:27" x14ac:dyDescent="0.2">
      <c r="T165" s="134">
        <v>160</v>
      </c>
      <c r="U165" s="167" t="s">
        <v>197</v>
      </c>
      <c r="V165" s="134" t="s">
        <v>230</v>
      </c>
      <c r="W165" s="134" t="s">
        <v>224</v>
      </c>
      <c r="X165" s="134" t="s">
        <v>247</v>
      </c>
      <c r="Y165" s="132" t="str">
        <f t="shared" si="18"/>
        <v>MY</v>
      </c>
      <c r="Z165" s="132" t="str">
        <f t="shared" si="19"/>
        <v>MC</v>
      </c>
      <c r="AA165" s="168" t="str">
        <f t="shared" si="20"/>
        <v>CY</v>
      </c>
    </row>
    <row r="166" spans="20:27" x14ac:dyDescent="0.2">
      <c r="T166" s="134">
        <v>161</v>
      </c>
      <c r="U166" s="167" t="s">
        <v>198</v>
      </c>
      <c r="V166" s="134" t="s">
        <v>230</v>
      </c>
      <c r="W166" s="134" t="s">
        <v>224</v>
      </c>
      <c r="X166" s="134" t="s">
        <v>247</v>
      </c>
      <c r="Y166" s="132" t="str">
        <f t="shared" si="18"/>
        <v>MY</v>
      </c>
      <c r="Z166" s="132" t="str">
        <f t="shared" si="19"/>
        <v>MC</v>
      </c>
      <c r="AA166" s="168" t="str">
        <f t="shared" si="20"/>
        <v>CY</v>
      </c>
    </row>
    <row r="167" spans="20:27" x14ac:dyDescent="0.2">
      <c r="T167" s="134">
        <v>162</v>
      </c>
      <c r="U167" s="167" t="s">
        <v>172</v>
      </c>
      <c r="V167" s="134" t="s">
        <v>229</v>
      </c>
      <c r="W167" s="134" t="s">
        <v>238</v>
      </c>
      <c r="X167" s="134" t="s">
        <v>246</v>
      </c>
      <c r="Y167" s="132" t="str">
        <f t="shared" si="18"/>
        <v>FN</v>
      </c>
      <c r="Z167" s="132" t="str">
        <f t="shared" si="19"/>
        <v>FS</v>
      </c>
      <c r="AA167" s="168" t="str">
        <f t="shared" si="20"/>
        <v>SN</v>
      </c>
    </row>
    <row r="168" spans="20:27" x14ac:dyDescent="0.2">
      <c r="T168" s="134">
        <v>163</v>
      </c>
      <c r="U168" s="167" t="s">
        <v>149</v>
      </c>
      <c r="V168" s="134" t="s">
        <v>230</v>
      </c>
      <c r="W168" s="134" t="s">
        <v>224</v>
      </c>
      <c r="X168" s="134" t="s">
        <v>246</v>
      </c>
      <c r="Y168" s="132" t="str">
        <f t="shared" si="18"/>
        <v>MN</v>
      </c>
      <c r="Z168" s="132" t="str">
        <f t="shared" si="19"/>
        <v>MC</v>
      </c>
      <c r="AA168" s="168" t="str">
        <f t="shared" si="20"/>
        <v>CN</v>
      </c>
    </row>
    <row r="169" spans="20:27" x14ac:dyDescent="0.2">
      <c r="T169" s="134">
        <v>164</v>
      </c>
      <c r="U169" s="167" t="s">
        <v>57</v>
      </c>
      <c r="V169" s="134" t="s">
        <v>229</v>
      </c>
      <c r="W169" s="134" t="s">
        <v>237</v>
      </c>
      <c r="X169" s="134" t="s">
        <v>246</v>
      </c>
      <c r="Y169" s="132" t="str">
        <f t="shared" si="18"/>
        <v>FN</v>
      </c>
      <c r="Z169" s="132" t="str">
        <f t="shared" si="19"/>
        <v>FB</v>
      </c>
      <c r="AA169" s="168" t="str">
        <f t="shared" si="20"/>
        <v>BN</v>
      </c>
    </row>
    <row r="170" spans="20:27" x14ac:dyDescent="0.2">
      <c r="T170" s="134">
        <v>165</v>
      </c>
      <c r="U170" s="167" t="s">
        <v>163</v>
      </c>
      <c r="V170" s="134" t="s">
        <v>229</v>
      </c>
      <c r="W170" s="134" t="s">
        <v>238</v>
      </c>
      <c r="X170" s="134" t="s">
        <v>246</v>
      </c>
      <c r="Y170" s="132" t="str">
        <f t="shared" si="18"/>
        <v>FN</v>
      </c>
      <c r="Z170" s="132" t="str">
        <f t="shared" si="19"/>
        <v>FS</v>
      </c>
      <c r="AA170" s="168" t="str">
        <f t="shared" si="20"/>
        <v>SN</v>
      </c>
    </row>
    <row r="171" spans="20:27" x14ac:dyDescent="0.2">
      <c r="T171" s="134">
        <v>166</v>
      </c>
      <c r="U171" s="167" t="s">
        <v>38</v>
      </c>
      <c r="V171" s="134" t="s">
        <v>230</v>
      </c>
      <c r="W171" s="134" t="s">
        <v>236</v>
      </c>
      <c r="X171" s="134" t="s">
        <v>247</v>
      </c>
      <c r="Y171" s="132" t="str">
        <f t="shared" si="18"/>
        <v>MY</v>
      </c>
      <c r="Z171" s="132" t="str">
        <f t="shared" si="19"/>
        <v>MU</v>
      </c>
      <c r="AA171" s="168" t="str">
        <f t="shared" si="20"/>
        <v>UY</v>
      </c>
    </row>
    <row r="172" spans="20:27" x14ac:dyDescent="0.2">
      <c r="T172" s="134">
        <v>167</v>
      </c>
      <c r="U172" s="167" t="s">
        <v>105</v>
      </c>
      <c r="V172" s="134" t="s">
        <v>230</v>
      </c>
      <c r="W172" s="134" t="s">
        <v>224</v>
      </c>
      <c r="X172" s="134" t="s">
        <v>247</v>
      </c>
      <c r="Y172" s="132" t="str">
        <f t="shared" si="18"/>
        <v>MY</v>
      </c>
      <c r="Z172" s="132" t="str">
        <f t="shared" si="19"/>
        <v>MC</v>
      </c>
      <c r="AA172" s="168" t="str">
        <f t="shared" si="20"/>
        <v>CY</v>
      </c>
    </row>
    <row r="173" spans="20:27" x14ac:dyDescent="0.2">
      <c r="T173" s="134">
        <v>168</v>
      </c>
      <c r="U173" s="167" t="s">
        <v>108</v>
      </c>
      <c r="V173" s="134" t="s">
        <v>230</v>
      </c>
      <c r="W173" s="134" t="s">
        <v>224</v>
      </c>
      <c r="X173" s="134" t="s">
        <v>247</v>
      </c>
      <c r="Y173" s="132" t="str">
        <f t="shared" si="18"/>
        <v>MY</v>
      </c>
      <c r="Z173" s="132" t="str">
        <f t="shared" si="19"/>
        <v>MC</v>
      </c>
      <c r="AA173" s="168" t="str">
        <f t="shared" si="20"/>
        <v>CY</v>
      </c>
    </row>
    <row r="174" spans="20:27" x14ac:dyDescent="0.2">
      <c r="T174" s="134">
        <v>169</v>
      </c>
      <c r="U174" s="167" t="s">
        <v>135</v>
      </c>
      <c r="V174" s="134" t="s">
        <v>230</v>
      </c>
      <c r="W174" s="134" t="s">
        <v>224</v>
      </c>
      <c r="X174" s="134" t="s">
        <v>247</v>
      </c>
      <c r="Y174" s="132" t="str">
        <f t="shared" si="18"/>
        <v>MY</v>
      </c>
      <c r="Z174" s="132" t="str">
        <f t="shared" si="19"/>
        <v>MC</v>
      </c>
      <c r="AA174" s="168" t="str">
        <f t="shared" si="20"/>
        <v>CY</v>
      </c>
    </row>
    <row r="175" spans="20:27" x14ac:dyDescent="0.2">
      <c r="T175" s="134">
        <v>170</v>
      </c>
      <c r="U175" s="167" t="s">
        <v>20</v>
      </c>
      <c r="V175" s="134" t="s">
        <v>230</v>
      </c>
      <c r="W175" s="134" t="s">
        <v>236</v>
      </c>
      <c r="X175" s="134" t="s">
        <v>246</v>
      </c>
      <c r="Y175" s="132" t="str">
        <f t="shared" si="18"/>
        <v>MN</v>
      </c>
      <c r="Z175" s="132" t="str">
        <f t="shared" si="19"/>
        <v>MU</v>
      </c>
      <c r="AA175" s="168" t="str">
        <f t="shared" si="20"/>
        <v>UN</v>
      </c>
    </row>
    <row r="176" spans="20:27" x14ac:dyDescent="0.2">
      <c r="T176" s="134">
        <v>171</v>
      </c>
      <c r="U176" s="167" t="s">
        <v>128</v>
      </c>
      <c r="V176" s="134" t="s">
        <v>230</v>
      </c>
      <c r="W176" s="134" t="s">
        <v>235</v>
      </c>
      <c r="X176" s="134" t="s">
        <v>247</v>
      </c>
      <c r="Y176" s="132" t="str">
        <f t="shared" si="18"/>
        <v>MY</v>
      </c>
      <c r="Z176" s="132" t="str">
        <f t="shared" si="19"/>
        <v>MH</v>
      </c>
      <c r="AA176" s="168" t="str">
        <f t="shared" si="20"/>
        <v>HY</v>
      </c>
    </row>
    <row r="177" spans="20:27" x14ac:dyDescent="0.2">
      <c r="T177" s="134">
        <v>172</v>
      </c>
      <c r="U177" s="167" t="s">
        <v>98</v>
      </c>
      <c r="V177" s="134" t="s">
        <v>229</v>
      </c>
      <c r="W177" s="134" t="s">
        <v>235</v>
      </c>
      <c r="X177" s="134" t="s">
        <v>247</v>
      </c>
      <c r="Y177" s="132" t="str">
        <f t="shared" si="18"/>
        <v>FY</v>
      </c>
      <c r="Z177" s="132" t="str">
        <f t="shared" si="19"/>
        <v>FH</v>
      </c>
      <c r="AA177" s="168" t="str">
        <f t="shared" si="20"/>
        <v>HY</v>
      </c>
    </row>
    <row r="178" spans="20:27" x14ac:dyDescent="0.2">
      <c r="T178" s="134">
        <v>173</v>
      </c>
      <c r="U178" s="167" t="s">
        <v>156</v>
      </c>
      <c r="V178" s="134" t="s">
        <v>230</v>
      </c>
      <c r="W178" s="134" t="s">
        <v>224</v>
      </c>
      <c r="X178" s="134" t="s">
        <v>246</v>
      </c>
      <c r="Y178" s="132" t="str">
        <f t="shared" si="18"/>
        <v>MN</v>
      </c>
      <c r="Z178" s="132" t="str">
        <f t="shared" si="19"/>
        <v>MC</v>
      </c>
      <c r="AA178" s="168" t="str">
        <f t="shared" si="20"/>
        <v>CN</v>
      </c>
    </row>
    <row r="179" spans="20:27" x14ac:dyDescent="0.2">
      <c r="T179" s="134">
        <v>174</v>
      </c>
      <c r="U179" s="167" t="s">
        <v>56</v>
      </c>
      <c r="V179" s="134" t="s">
        <v>229</v>
      </c>
      <c r="W179" s="134" t="s">
        <v>224</v>
      </c>
      <c r="X179" s="134" t="s">
        <v>246</v>
      </c>
      <c r="Y179" s="132" t="str">
        <f t="shared" si="18"/>
        <v>FN</v>
      </c>
      <c r="Z179" s="132" t="str">
        <f t="shared" si="19"/>
        <v>FC</v>
      </c>
      <c r="AA179" s="168" t="str">
        <f t="shared" si="20"/>
        <v>CN</v>
      </c>
    </row>
    <row r="180" spans="20:27" x14ac:dyDescent="0.2">
      <c r="T180" s="134">
        <v>175</v>
      </c>
      <c r="U180" s="167" t="s">
        <v>92</v>
      </c>
      <c r="V180" s="134" t="s">
        <v>230</v>
      </c>
      <c r="W180" s="134" t="s">
        <v>238</v>
      </c>
      <c r="X180" s="134" t="s">
        <v>247</v>
      </c>
      <c r="Y180" s="132" t="str">
        <f t="shared" si="18"/>
        <v>MY</v>
      </c>
      <c r="Z180" s="132" t="str">
        <f t="shared" si="19"/>
        <v>MS</v>
      </c>
      <c r="AA180" s="168" t="str">
        <f t="shared" si="20"/>
        <v>SY</v>
      </c>
    </row>
    <row r="181" spans="20:27" x14ac:dyDescent="0.2">
      <c r="T181" s="134">
        <v>176</v>
      </c>
      <c r="U181" s="167" t="s">
        <v>145</v>
      </c>
      <c r="V181" s="134" t="s">
        <v>229</v>
      </c>
      <c r="W181" s="134" t="s">
        <v>237</v>
      </c>
      <c r="X181" s="134" t="s">
        <v>246</v>
      </c>
      <c r="Y181" s="132" t="str">
        <f t="shared" si="18"/>
        <v>FN</v>
      </c>
      <c r="Z181" s="132" t="str">
        <f t="shared" si="19"/>
        <v>FB</v>
      </c>
      <c r="AA181" s="168" t="str">
        <f t="shared" si="20"/>
        <v>BN</v>
      </c>
    </row>
    <row r="182" spans="20:27" x14ac:dyDescent="0.2">
      <c r="T182" s="134">
        <v>177</v>
      </c>
      <c r="U182" s="167" t="s">
        <v>8</v>
      </c>
      <c r="V182" s="134" t="s">
        <v>230</v>
      </c>
      <c r="W182" s="134" t="s">
        <v>237</v>
      </c>
      <c r="X182" s="134" t="s">
        <v>247</v>
      </c>
      <c r="Y182" s="132" t="str">
        <f t="shared" si="18"/>
        <v>MY</v>
      </c>
      <c r="Z182" s="132" t="str">
        <f t="shared" si="19"/>
        <v>MB</v>
      </c>
      <c r="AA182" s="168" t="str">
        <f t="shared" si="20"/>
        <v>BY</v>
      </c>
    </row>
    <row r="183" spans="20:27" x14ac:dyDescent="0.2">
      <c r="T183" s="134">
        <v>178</v>
      </c>
      <c r="U183" s="167" t="s">
        <v>15</v>
      </c>
      <c r="V183" s="134" t="s">
        <v>230</v>
      </c>
      <c r="W183" s="134" t="s">
        <v>236</v>
      </c>
      <c r="X183" s="134" t="s">
        <v>246</v>
      </c>
      <c r="Y183" s="132" t="str">
        <f t="shared" si="18"/>
        <v>MN</v>
      </c>
      <c r="Z183" s="132" t="str">
        <f t="shared" si="19"/>
        <v>MU</v>
      </c>
      <c r="AA183" s="168" t="str">
        <f t="shared" si="20"/>
        <v>UN</v>
      </c>
    </row>
    <row r="184" spans="20:27" x14ac:dyDescent="0.2">
      <c r="T184" s="134">
        <v>179</v>
      </c>
      <c r="U184" s="167" t="s">
        <v>154</v>
      </c>
      <c r="V184" s="134" t="s">
        <v>230</v>
      </c>
      <c r="W184" s="134" t="s">
        <v>235</v>
      </c>
      <c r="X184" s="134" t="s">
        <v>246</v>
      </c>
      <c r="Y184" s="132" t="str">
        <f t="shared" si="18"/>
        <v>MN</v>
      </c>
      <c r="Z184" s="132" t="str">
        <f t="shared" si="19"/>
        <v>MH</v>
      </c>
      <c r="AA184" s="168" t="str">
        <f t="shared" si="20"/>
        <v>HN</v>
      </c>
    </row>
    <row r="185" spans="20:27" x14ac:dyDescent="0.2">
      <c r="T185" s="134">
        <v>180</v>
      </c>
      <c r="U185" s="167" t="s">
        <v>151</v>
      </c>
      <c r="V185" s="134" t="s">
        <v>229</v>
      </c>
      <c r="W185" s="134" t="s">
        <v>224</v>
      </c>
      <c r="X185" s="134" t="s">
        <v>246</v>
      </c>
      <c r="Y185" s="132" t="str">
        <f t="shared" si="18"/>
        <v>FN</v>
      </c>
      <c r="Z185" s="132" t="str">
        <f t="shared" si="19"/>
        <v>FC</v>
      </c>
      <c r="AA185" s="168" t="str">
        <f t="shared" si="20"/>
        <v>CN</v>
      </c>
    </row>
    <row r="186" spans="20:27" x14ac:dyDescent="0.2">
      <c r="T186" s="134">
        <v>181</v>
      </c>
      <c r="U186" s="167" t="s">
        <v>58</v>
      </c>
      <c r="V186" s="134" t="s">
        <v>229</v>
      </c>
      <c r="W186" s="134" t="s">
        <v>224</v>
      </c>
      <c r="X186" s="134" t="s">
        <v>247</v>
      </c>
      <c r="Y186" s="132" t="str">
        <f t="shared" si="18"/>
        <v>FY</v>
      </c>
      <c r="Z186" s="132" t="str">
        <f t="shared" si="19"/>
        <v>FC</v>
      </c>
      <c r="AA186" s="168" t="str">
        <f t="shared" si="20"/>
        <v>CY</v>
      </c>
    </row>
    <row r="187" spans="20:27" x14ac:dyDescent="0.2">
      <c r="T187" s="134">
        <v>182</v>
      </c>
      <c r="U187" s="167" t="s">
        <v>85</v>
      </c>
      <c r="V187" s="134" t="s">
        <v>229</v>
      </c>
      <c r="W187" s="134" t="s">
        <v>236</v>
      </c>
      <c r="X187" s="134" t="s">
        <v>246</v>
      </c>
      <c r="Y187" s="132" t="str">
        <f t="shared" si="18"/>
        <v>FN</v>
      </c>
      <c r="Z187" s="132" t="str">
        <f t="shared" si="19"/>
        <v>FU</v>
      </c>
      <c r="AA187" s="168" t="str">
        <f t="shared" si="20"/>
        <v>UN</v>
      </c>
    </row>
    <row r="188" spans="20:27" x14ac:dyDescent="0.2">
      <c r="T188" s="134">
        <v>183</v>
      </c>
      <c r="U188" s="167" t="s">
        <v>88</v>
      </c>
      <c r="V188" s="134" t="s">
        <v>230</v>
      </c>
      <c r="W188" s="134" t="s">
        <v>235</v>
      </c>
      <c r="X188" s="134" t="s">
        <v>247</v>
      </c>
      <c r="Y188" s="132" t="str">
        <f t="shared" si="18"/>
        <v>MY</v>
      </c>
      <c r="Z188" s="132" t="str">
        <f t="shared" si="19"/>
        <v>MH</v>
      </c>
      <c r="AA188" s="168" t="str">
        <f t="shared" si="20"/>
        <v>HY</v>
      </c>
    </row>
    <row r="189" spans="20:27" x14ac:dyDescent="0.2">
      <c r="T189" s="134">
        <v>184</v>
      </c>
      <c r="U189" s="167" t="s">
        <v>118</v>
      </c>
      <c r="V189" s="134" t="s">
        <v>229</v>
      </c>
      <c r="W189" s="134" t="s">
        <v>238</v>
      </c>
      <c r="X189" s="134" t="s">
        <v>246</v>
      </c>
      <c r="Y189" s="132" t="str">
        <f t="shared" si="18"/>
        <v>FN</v>
      </c>
      <c r="Z189" s="132" t="str">
        <f t="shared" si="19"/>
        <v>FS</v>
      </c>
      <c r="AA189" s="168" t="str">
        <f t="shared" si="20"/>
        <v>SN</v>
      </c>
    </row>
    <row r="190" spans="20:27" x14ac:dyDescent="0.2">
      <c r="T190" s="134">
        <v>185</v>
      </c>
      <c r="U190" s="167" t="s">
        <v>164</v>
      </c>
      <c r="V190" s="134" t="s">
        <v>229</v>
      </c>
      <c r="W190" s="134" t="s">
        <v>235</v>
      </c>
      <c r="X190" s="134" t="s">
        <v>247</v>
      </c>
      <c r="Y190" s="132" t="str">
        <f t="shared" si="18"/>
        <v>FY</v>
      </c>
      <c r="Z190" s="132" t="str">
        <f t="shared" si="19"/>
        <v>FH</v>
      </c>
      <c r="AA190" s="168" t="str">
        <f t="shared" si="20"/>
        <v>HY</v>
      </c>
    </row>
    <row r="191" spans="20:27" x14ac:dyDescent="0.2">
      <c r="T191" s="134">
        <v>186</v>
      </c>
      <c r="U191" s="167" t="s">
        <v>110</v>
      </c>
      <c r="V191" s="134" t="s">
        <v>229</v>
      </c>
      <c r="W191" s="134" t="s">
        <v>237</v>
      </c>
      <c r="X191" s="134" t="s">
        <v>247</v>
      </c>
      <c r="Y191" s="132" t="str">
        <f t="shared" si="18"/>
        <v>FY</v>
      </c>
      <c r="Z191" s="132" t="str">
        <f t="shared" si="19"/>
        <v>FB</v>
      </c>
      <c r="AA191" s="168" t="str">
        <f t="shared" si="20"/>
        <v>BY</v>
      </c>
    </row>
    <row r="192" spans="20:27" x14ac:dyDescent="0.2">
      <c r="T192" s="134">
        <v>187</v>
      </c>
      <c r="U192" s="167" t="s">
        <v>76</v>
      </c>
      <c r="V192" s="134" t="s">
        <v>229</v>
      </c>
      <c r="W192" s="134" t="s">
        <v>240</v>
      </c>
      <c r="X192" s="134" t="s">
        <v>247</v>
      </c>
      <c r="Y192" s="132" t="str">
        <f t="shared" si="18"/>
        <v>FY</v>
      </c>
      <c r="Z192" s="132" t="str">
        <f t="shared" si="19"/>
        <v>FE</v>
      </c>
      <c r="AA192" s="168" t="str">
        <f t="shared" si="20"/>
        <v>EY</v>
      </c>
    </row>
    <row r="193" spans="20:27" x14ac:dyDescent="0.2">
      <c r="T193" s="134">
        <v>188</v>
      </c>
      <c r="U193" s="167" t="s">
        <v>45</v>
      </c>
      <c r="V193" s="134" t="s">
        <v>229</v>
      </c>
      <c r="W193" s="134" t="s">
        <v>237</v>
      </c>
      <c r="X193" s="134" t="s">
        <v>246</v>
      </c>
      <c r="Y193" s="132" t="str">
        <f t="shared" si="18"/>
        <v>FN</v>
      </c>
      <c r="Z193" s="132" t="str">
        <f t="shared" si="19"/>
        <v>FB</v>
      </c>
      <c r="AA193" s="168" t="str">
        <f t="shared" si="20"/>
        <v>BN</v>
      </c>
    </row>
    <row r="194" spans="20:27" x14ac:dyDescent="0.2">
      <c r="T194" s="134">
        <v>189</v>
      </c>
      <c r="U194" s="167" t="s">
        <v>60</v>
      </c>
      <c r="V194" s="134" t="s">
        <v>229</v>
      </c>
      <c r="W194" s="134" t="s">
        <v>224</v>
      </c>
      <c r="X194" s="134" t="s">
        <v>246</v>
      </c>
      <c r="Y194" s="132" t="str">
        <f t="shared" si="18"/>
        <v>FN</v>
      </c>
      <c r="Z194" s="132" t="str">
        <f t="shared" si="19"/>
        <v>FC</v>
      </c>
      <c r="AA194" s="168" t="str">
        <f t="shared" si="20"/>
        <v>CN</v>
      </c>
    </row>
    <row r="195" spans="20:27" x14ac:dyDescent="0.2">
      <c r="T195" s="134">
        <v>190</v>
      </c>
      <c r="U195" s="167" t="s">
        <v>157</v>
      </c>
      <c r="V195" s="134" t="s">
        <v>229</v>
      </c>
      <c r="W195" s="134" t="s">
        <v>237</v>
      </c>
      <c r="X195" s="134" t="s">
        <v>246</v>
      </c>
      <c r="Y195" s="132" t="str">
        <f t="shared" si="18"/>
        <v>FN</v>
      </c>
      <c r="Z195" s="132" t="str">
        <f t="shared" si="19"/>
        <v>FB</v>
      </c>
      <c r="AA195" s="168" t="str">
        <f t="shared" si="20"/>
        <v>BN</v>
      </c>
    </row>
    <row r="196" spans="20:27" x14ac:dyDescent="0.2">
      <c r="T196" s="134">
        <v>191</v>
      </c>
      <c r="U196" s="167" t="s">
        <v>152</v>
      </c>
      <c r="V196" s="134" t="s">
        <v>230</v>
      </c>
      <c r="W196" s="134" t="s">
        <v>238</v>
      </c>
      <c r="X196" s="134" t="s">
        <v>247</v>
      </c>
      <c r="Y196" s="132" t="str">
        <f t="shared" si="18"/>
        <v>MY</v>
      </c>
      <c r="Z196" s="132" t="str">
        <f t="shared" si="19"/>
        <v>MS</v>
      </c>
      <c r="AA196" s="168" t="str">
        <f t="shared" si="20"/>
        <v>SY</v>
      </c>
    </row>
    <row r="197" spans="20:27" x14ac:dyDescent="0.2">
      <c r="T197" s="134">
        <v>192</v>
      </c>
      <c r="U197" s="167" t="s">
        <v>184</v>
      </c>
      <c r="V197" s="134" t="s">
        <v>230</v>
      </c>
      <c r="W197" s="134" t="s">
        <v>230</v>
      </c>
      <c r="X197" s="134" t="s">
        <v>247</v>
      </c>
      <c r="Y197" s="132" t="str">
        <f t="shared" si="18"/>
        <v>MY</v>
      </c>
      <c r="Z197" s="132" t="str">
        <f t="shared" si="19"/>
        <v>MM</v>
      </c>
      <c r="AA197" s="168" t="str">
        <f t="shared" si="20"/>
        <v>MY</v>
      </c>
    </row>
    <row r="198" spans="20:27" x14ac:dyDescent="0.2">
      <c r="T198" s="134">
        <v>193</v>
      </c>
      <c r="U198" s="167" t="s">
        <v>150</v>
      </c>
      <c r="V198" s="134" t="s">
        <v>229</v>
      </c>
      <c r="W198" s="134" t="s">
        <v>235</v>
      </c>
      <c r="X198" s="134" t="s">
        <v>246</v>
      </c>
      <c r="Y198" s="132" t="str">
        <f t="shared" si="18"/>
        <v>FN</v>
      </c>
      <c r="Z198" s="132" t="str">
        <f t="shared" si="19"/>
        <v>FH</v>
      </c>
      <c r="AA198" s="168" t="str">
        <f t="shared" si="20"/>
        <v>HN</v>
      </c>
    </row>
    <row r="199" spans="20:27" x14ac:dyDescent="0.2">
      <c r="T199" s="134">
        <v>194</v>
      </c>
      <c r="U199" s="167" t="s">
        <v>196</v>
      </c>
      <c r="V199" s="134" t="s">
        <v>230</v>
      </c>
      <c r="W199" s="134" t="s">
        <v>235</v>
      </c>
      <c r="X199" s="134" t="s">
        <v>246</v>
      </c>
      <c r="Y199" s="132" t="str">
        <f t="shared" ref="Y199:Y205" si="21">CONCATENATE(V199,X199)</f>
        <v>MN</v>
      </c>
      <c r="Z199" s="132" t="str">
        <f t="shared" ref="Z199:Z205" si="22">CONCATENATE(V199,W199)</f>
        <v>MH</v>
      </c>
      <c r="AA199" s="168" t="str">
        <f t="shared" ref="AA199:AA205" si="23">CONCATENATE(W199,X199)</f>
        <v>HN</v>
      </c>
    </row>
    <row r="200" spans="20:27" x14ac:dyDescent="0.2">
      <c r="T200" s="134">
        <v>195</v>
      </c>
      <c r="U200" s="167" t="s">
        <v>9</v>
      </c>
      <c r="V200" s="134" t="s">
        <v>230</v>
      </c>
      <c r="W200" s="134" t="s">
        <v>237</v>
      </c>
      <c r="X200" s="134" t="s">
        <v>247</v>
      </c>
      <c r="Y200" s="132" t="str">
        <f t="shared" si="21"/>
        <v>MY</v>
      </c>
      <c r="Z200" s="132" t="str">
        <f t="shared" si="22"/>
        <v>MB</v>
      </c>
      <c r="AA200" s="168" t="str">
        <f t="shared" si="23"/>
        <v>BY</v>
      </c>
    </row>
    <row r="201" spans="20:27" x14ac:dyDescent="0.2">
      <c r="T201" s="134">
        <v>196</v>
      </c>
      <c r="U201" s="167" t="s">
        <v>126</v>
      </c>
      <c r="V201" s="134" t="s">
        <v>229</v>
      </c>
      <c r="W201" s="134" t="s">
        <v>238</v>
      </c>
      <c r="X201" s="134" t="s">
        <v>247</v>
      </c>
      <c r="Y201" s="132" t="str">
        <f t="shared" si="21"/>
        <v>FY</v>
      </c>
      <c r="Z201" s="132" t="str">
        <f t="shared" si="22"/>
        <v>FS</v>
      </c>
      <c r="AA201" s="168" t="str">
        <f t="shared" si="23"/>
        <v>SY</v>
      </c>
    </row>
    <row r="202" spans="20:27" x14ac:dyDescent="0.2">
      <c r="T202" s="134">
        <v>197</v>
      </c>
      <c r="U202" s="167" t="s">
        <v>64</v>
      </c>
      <c r="V202" s="134" t="s">
        <v>229</v>
      </c>
      <c r="W202" s="134" t="s">
        <v>240</v>
      </c>
      <c r="X202" s="134" t="s">
        <v>247</v>
      </c>
      <c r="Y202" s="132" t="str">
        <f t="shared" si="21"/>
        <v>FY</v>
      </c>
      <c r="Z202" s="132" t="str">
        <f t="shared" si="22"/>
        <v>FE</v>
      </c>
      <c r="AA202" s="168" t="str">
        <f t="shared" si="23"/>
        <v>EY</v>
      </c>
    </row>
    <row r="203" spans="20:27" x14ac:dyDescent="0.2">
      <c r="T203" s="134">
        <v>198</v>
      </c>
      <c r="U203" s="167" t="s">
        <v>257</v>
      </c>
      <c r="V203" s="134" t="s">
        <v>230</v>
      </c>
      <c r="W203" s="134" t="s">
        <v>230</v>
      </c>
      <c r="X203" s="134" t="s">
        <v>246</v>
      </c>
      <c r="Y203" s="132" t="str">
        <f t="shared" si="21"/>
        <v>MN</v>
      </c>
      <c r="Z203" s="132" t="str">
        <f t="shared" si="22"/>
        <v>MM</v>
      </c>
      <c r="AA203" s="168" t="str">
        <f t="shared" si="23"/>
        <v>MN</v>
      </c>
    </row>
    <row r="204" spans="20:27" x14ac:dyDescent="0.2">
      <c r="T204" s="134">
        <v>199</v>
      </c>
      <c r="U204" s="167" t="s">
        <v>173</v>
      </c>
      <c r="V204" s="134" t="s">
        <v>230</v>
      </c>
      <c r="W204" s="134" t="s">
        <v>240</v>
      </c>
      <c r="X204" s="134" t="s">
        <v>247</v>
      </c>
      <c r="Y204" s="132" t="str">
        <f t="shared" si="21"/>
        <v>MY</v>
      </c>
      <c r="Z204" s="132" t="str">
        <f t="shared" si="22"/>
        <v>ME</v>
      </c>
      <c r="AA204" s="168" t="str">
        <f t="shared" si="23"/>
        <v>EY</v>
      </c>
    </row>
    <row r="205" spans="20:27" x14ac:dyDescent="0.2">
      <c r="T205" s="134">
        <v>200</v>
      </c>
      <c r="U205" s="167" t="s">
        <v>181</v>
      </c>
      <c r="V205" s="134" t="s">
        <v>229</v>
      </c>
      <c r="W205" s="134" t="s">
        <v>224</v>
      </c>
      <c r="X205" s="134" t="s">
        <v>246</v>
      </c>
      <c r="Y205" s="132" t="str">
        <f t="shared" si="21"/>
        <v>FN</v>
      </c>
      <c r="Z205" s="132" t="str">
        <f t="shared" si="22"/>
        <v>FC</v>
      </c>
      <c r="AA205" s="168" t="str">
        <f t="shared" si="23"/>
        <v>CN</v>
      </c>
    </row>
  </sheetData>
  <sheetProtection sheet="1" formatCells="0" formatColumns="0" formatRows="0"/>
  <mergeCells count="11">
    <mergeCell ref="F29:G29"/>
    <mergeCell ref="N16:Q16"/>
    <mergeCell ref="I16:L16"/>
    <mergeCell ref="I22:L22"/>
    <mergeCell ref="N22:Q22"/>
    <mergeCell ref="B27:G27"/>
    <mergeCell ref="B4:E4"/>
    <mergeCell ref="I4:L4"/>
    <mergeCell ref="N4:Q4"/>
    <mergeCell ref="T4:X4"/>
    <mergeCell ref="F28:G28"/>
  </mergeCells>
  <phoneticPr fontId="11" type="noConversion"/>
  <pageMargins left="0.75" right="0.75" top="1" bottom="1" header="0.5" footer="0.5"/>
  <pageSetup scale="66" orientation="portrait" horizontalDpi="4294967293" verticalDpi="4294967293"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IV65536"/>
    </sheetView>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Simple Random Sampling</vt:lpstr>
      <vt:lpstr>Systematic Sampling</vt:lpstr>
      <vt:lpstr>Cluster Sampling</vt:lpstr>
      <vt:lpstr>Stratified Sampling</vt:lpstr>
      <vt:lpstr>Extra Sheet</vt:lpstr>
      <vt:lpstr>'Systematic Sampling'!CN</vt:lpstr>
      <vt:lpstr>CN</vt:lpstr>
      <vt:lpstr>'Cluster Sampling'!Print_Area</vt:lpstr>
      <vt:lpstr>'Simple Random Sampling'!Print_Area</vt:lpstr>
      <vt:lpstr>'Stratified Sampling'!Print_Area</vt:lpstr>
      <vt:lpstr>'Systematic Sampling'!Print_Area</vt:lpstr>
      <vt:lpstr>'Systematic Sampling'!RN</vt:lpstr>
      <vt:lpstr>RN</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Sampling Methods</dc:title>
  <dc:subject>Chapter 2 - Data Collection</dc:subject>
  <dc:creator>David P. Doane</dc:creator>
  <dc:description>Copyright (c) 2016 by McGraw-Hill.  This material is intended solely for educational use by purchasers of Doane/Seward 5e. It may not be copied or resold.</dc:description>
  <cp:lastModifiedBy>Blythe</cp:lastModifiedBy>
  <cp:lastPrinted>2013-10-18T12:28:49Z</cp:lastPrinted>
  <dcterms:created xsi:type="dcterms:W3CDTF">1999-02-15T18:31:58Z</dcterms:created>
  <dcterms:modified xsi:type="dcterms:W3CDTF">2013-10-18T12:31:08Z</dcterms:modified>
</cp:coreProperties>
</file>